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760"/>
  </bookViews>
  <sheets>
    <sheet name="бюджет на 2023-2024 годы" sheetId="3" r:id="rId1"/>
  </sheets>
  <calcPr calcId="144525"/>
</workbook>
</file>

<file path=xl/calcChain.xml><?xml version="1.0" encoding="utf-8"?>
<calcChain xmlns="http://schemas.openxmlformats.org/spreadsheetml/2006/main">
  <c r="G485" i="3" l="1"/>
  <c r="F485" i="3"/>
  <c r="G503" i="3" l="1"/>
  <c r="G502" i="3" s="1"/>
  <c r="G496" i="3"/>
  <c r="G495" i="3" s="1"/>
  <c r="G493" i="3"/>
  <c r="G492" i="3" s="1"/>
  <c r="G487" i="3"/>
  <c r="G486" i="3" s="1"/>
  <c r="G480" i="3"/>
  <c r="G478" i="3"/>
  <c r="G476" i="3"/>
  <c r="G469" i="3"/>
  <c r="G468" i="3" s="1"/>
  <c r="G467" i="3" s="1"/>
  <c r="G466" i="3" s="1"/>
  <c r="G465" i="3" s="1"/>
  <c r="G463" i="3"/>
  <c r="G462" i="3" s="1"/>
  <c r="G461" i="3" s="1"/>
  <c r="G457" i="3"/>
  <c r="G456" i="3" s="1"/>
  <c r="G455" i="3" s="1"/>
  <c r="G454" i="3" s="1"/>
  <c r="G452" i="3"/>
  <c r="G451" i="3" s="1"/>
  <c r="G450" i="3" s="1"/>
  <c r="G448" i="3"/>
  <c r="G447" i="3" s="1"/>
  <c r="G446" i="3" s="1"/>
  <c r="G445" i="3" s="1"/>
  <c r="G441" i="3"/>
  <c r="G440" i="3" s="1"/>
  <c r="G438" i="3"/>
  <c r="G437" i="3" s="1"/>
  <c r="G434" i="3"/>
  <c r="G433" i="3" s="1"/>
  <c r="G419" i="3"/>
  <c r="G418" i="3" s="1"/>
  <c r="G416" i="3"/>
  <c r="G415" i="3" s="1"/>
  <c r="G410" i="3"/>
  <c r="G409" i="3" s="1"/>
  <c r="G408" i="3" s="1"/>
  <c r="G404" i="3"/>
  <c r="G402" i="3"/>
  <c r="G400" i="3"/>
  <c r="G397" i="3"/>
  <c r="G396" i="3" s="1"/>
  <c r="G391" i="3"/>
  <c r="G390" i="3" s="1"/>
  <c r="G387" i="3"/>
  <c r="G386" i="3" s="1"/>
  <c r="G384" i="3"/>
  <c r="G383" i="3" s="1"/>
  <c r="G376" i="3"/>
  <c r="G375" i="3" s="1"/>
  <c r="G373" i="3"/>
  <c r="G372" i="3" s="1"/>
  <c r="G370" i="3"/>
  <c r="G368" i="3"/>
  <c r="G365" i="3"/>
  <c r="G364" i="3" s="1"/>
  <c r="G360" i="3"/>
  <c r="G359" i="3" s="1"/>
  <c r="G358" i="3" s="1"/>
  <c r="G355" i="3"/>
  <c r="G354" i="3" s="1"/>
  <c r="G352" i="3"/>
  <c r="G351" i="3" s="1"/>
  <c r="G345" i="3"/>
  <c r="G344" i="3" s="1"/>
  <c r="G342" i="3"/>
  <c r="G340" i="3"/>
  <c r="G335" i="3"/>
  <c r="G334" i="3" s="1"/>
  <c r="G333" i="3" s="1"/>
  <c r="G332" i="3" s="1"/>
  <c r="G331" i="3" s="1"/>
  <c r="G328" i="3"/>
  <c r="G327" i="3" s="1"/>
  <c r="G325" i="3"/>
  <c r="G324" i="3" s="1"/>
  <c r="G319" i="3"/>
  <c r="G317" i="3" s="1"/>
  <c r="G316" i="3" s="1"/>
  <c r="G315" i="3" s="1"/>
  <c r="G313" i="3"/>
  <c r="G312" i="3" s="1"/>
  <c r="G311" i="3" s="1"/>
  <c r="G310" i="3" s="1"/>
  <c r="G308" i="3"/>
  <c r="G307" i="3" s="1"/>
  <c r="G306" i="3" s="1"/>
  <c r="G303" i="3"/>
  <c r="G302" i="3" s="1"/>
  <c r="G300" i="3"/>
  <c r="G299" i="3" s="1"/>
  <c r="G297" i="3"/>
  <c r="G296" i="3" s="1"/>
  <c r="G294" i="3"/>
  <c r="G293" i="3" s="1"/>
  <c r="G291" i="3"/>
  <c r="G290" i="3" s="1"/>
  <c r="G288" i="3"/>
  <c r="G287" i="3" s="1"/>
  <c r="G282" i="3"/>
  <c r="G281" i="3" s="1"/>
  <c r="G280" i="3" s="1"/>
  <c r="G279" i="3" s="1"/>
  <c r="G277" i="3"/>
  <c r="G276" i="3" s="1"/>
  <c r="G275" i="3" s="1"/>
  <c r="G272" i="3"/>
  <c r="G271" i="3" s="1"/>
  <c r="G269" i="3"/>
  <c r="G268" i="3" s="1"/>
  <c r="G263" i="3"/>
  <c r="G262" i="3" s="1"/>
  <c r="G261" i="3" s="1"/>
  <c r="G260" i="3" s="1"/>
  <c r="G258" i="3"/>
  <c r="G256" i="3" s="1"/>
  <c r="G252" i="3"/>
  <c r="G251" i="3" s="1"/>
  <c r="G249" i="3"/>
  <c r="G248" i="3" s="1"/>
  <c r="G246" i="3"/>
  <c r="G244" i="3"/>
  <c r="G241" i="3"/>
  <c r="G240" i="3" s="1"/>
  <c r="G235" i="3"/>
  <c r="G234" i="3"/>
  <c r="G232" i="3"/>
  <c r="G231" i="3" s="1"/>
  <c r="G229" i="3"/>
  <c r="G228" i="3" s="1"/>
  <c r="G226" i="3"/>
  <c r="G225" i="3" s="1"/>
  <c r="G223" i="3"/>
  <c r="G222" i="3" s="1"/>
  <c r="G220" i="3"/>
  <c r="G219" i="3" s="1"/>
  <c r="G214" i="3"/>
  <c r="G213" i="3" s="1"/>
  <c r="G212" i="3" s="1"/>
  <c r="G211" i="3" s="1"/>
  <c r="G206" i="3"/>
  <c r="G205" i="3" s="1"/>
  <c r="G203" i="3"/>
  <c r="G202" i="3" s="1"/>
  <c r="G196" i="3"/>
  <c r="G195" i="3" s="1"/>
  <c r="G193" i="3"/>
  <c r="G192" i="3" s="1"/>
  <c r="G188" i="3"/>
  <c r="G187" i="3" s="1"/>
  <c r="G186" i="3" s="1"/>
  <c r="G185" i="3" s="1"/>
  <c r="G180" i="3"/>
  <c r="G179" i="3" s="1"/>
  <c r="G178" i="3" s="1"/>
  <c r="G177" i="3" s="1"/>
  <c r="G175" i="3"/>
  <c r="G174" i="3" s="1"/>
  <c r="G173" i="3" s="1"/>
  <c r="G170" i="3"/>
  <c r="G169" i="3" s="1"/>
  <c r="G168" i="3" s="1"/>
  <c r="G166" i="3"/>
  <c r="G165" i="3" s="1"/>
  <c r="G163" i="3"/>
  <c r="G162" i="3" s="1"/>
  <c r="G156" i="3"/>
  <c r="G155" i="3" s="1"/>
  <c r="G154" i="3" s="1"/>
  <c r="G153" i="3" s="1"/>
  <c r="G152" i="3" s="1"/>
  <c r="G150" i="3"/>
  <c r="G149" i="3" s="1"/>
  <c r="G147" i="3"/>
  <c r="G146" i="3" s="1"/>
  <c r="G144" i="3"/>
  <c r="G143" i="3" s="1"/>
  <c r="G141" i="3"/>
  <c r="G139" i="3"/>
  <c r="G135" i="3"/>
  <c r="G134" i="3" s="1"/>
  <c r="G133" i="3" s="1"/>
  <c r="G131" i="3"/>
  <c r="G129" i="3"/>
  <c r="G120" i="3"/>
  <c r="G118" i="3"/>
  <c r="G115" i="3"/>
  <c r="G114" i="3" s="1"/>
  <c r="G111" i="3"/>
  <c r="G109" i="3"/>
  <c r="G106" i="3"/>
  <c r="G105" i="3" s="1"/>
  <c r="G101" i="3"/>
  <c r="G100" i="3" s="1"/>
  <c r="G99" i="3" s="1"/>
  <c r="G98" i="3" s="1"/>
  <c r="G96" i="3"/>
  <c r="G94" i="3"/>
  <c r="G92" i="3"/>
  <c r="G86" i="3"/>
  <c r="G85" i="3" s="1"/>
  <c r="G84" i="3" s="1"/>
  <c r="G83" i="3" s="1"/>
  <c r="G81" i="3"/>
  <c r="G79" i="3"/>
  <c r="G76" i="3"/>
  <c r="G75" i="3" s="1"/>
  <c r="G72" i="3"/>
  <c r="G71" i="3" s="1"/>
  <c r="G70" i="3" s="1"/>
  <c r="G68" i="3"/>
  <c r="G67" i="3" s="1"/>
  <c r="G65" i="3"/>
  <c r="G64" i="3" s="1"/>
  <c r="G59" i="3"/>
  <c r="G57" i="3"/>
  <c r="G54" i="3"/>
  <c r="G52" i="3"/>
  <c r="G51" i="3" s="1"/>
  <c r="G49" i="3"/>
  <c r="G47" i="3"/>
  <c r="G44" i="3"/>
  <c r="G43" i="3"/>
  <c r="G41" i="3"/>
  <c r="G39" i="3"/>
  <c r="G36" i="3"/>
  <c r="G35" i="3"/>
  <c r="G31" i="3"/>
  <c r="G29" i="3"/>
  <c r="G26" i="3"/>
  <c r="G25" i="3"/>
  <c r="G22" i="3"/>
  <c r="G21" i="3" s="1"/>
  <c r="G20" i="3" s="1"/>
  <c r="G17" i="3"/>
  <c r="G16" i="3" s="1"/>
  <c r="G15" i="3" s="1"/>
  <c r="G14" i="3" s="1"/>
  <c r="F503" i="3"/>
  <c r="F502" i="3" s="1"/>
  <c r="F496" i="3"/>
  <c r="F495" i="3" s="1"/>
  <c r="F493" i="3"/>
  <c r="F492" i="3" s="1"/>
  <c r="F487" i="3"/>
  <c r="F486" i="3" s="1"/>
  <c r="F480" i="3"/>
  <c r="F478" i="3"/>
  <c r="F476" i="3"/>
  <c r="F469" i="3"/>
  <c r="F468" i="3" s="1"/>
  <c r="F467" i="3" s="1"/>
  <c r="F466" i="3" s="1"/>
  <c r="F465" i="3" s="1"/>
  <c r="F463" i="3"/>
  <c r="F462" i="3" s="1"/>
  <c r="F461" i="3" s="1"/>
  <c r="F457" i="3"/>
  <c r="F456" i="3" s="1"/>
  <c r="F455" i="3" s="1"/>
  <c r="F454" i="3" s="1"/>
  <c r="F452" i="3"/>
  <c r="F451" i="3" s="1"/>
  <c r="F450" i="3" s="1"/>
  <c r="F448" i="3"/>
  <c r="F447" i="3" s="1"/>
  <c r="F446" i="3" s="1"/>
  <c r="F445" i="3" s="1"/>
  <c r="F441" i="3"/>
  <c r="F440" i="3" s="1"/>
  <c r="F438" i="3"/>
  <c r="F437" i="3" s="1"/>
  <c r="F434" i="3"/>
  <c r="F433" i="3" s="1"/>
  <c r="F430" i="3"/>
  <c r="F429" i="3" s="1"/>
  <c r="F428" i="3" s="1"/>
  <c r="F427" i="3" s="1"/>
  <c r="F425" i="3"/>
  <c r="F424" i="3" s="1"/>
  <c r="F423" i="3" s="1"/>
  <c r="F422" i="3" s="1"/>
  <c r="F419" i="3"/>
  <c r="F418" i="3" s="1"/>
  <c r="F416" i="3"/>
  <c r="F415" i="3" s="1"/>
  <c r="F410" i="3"/>
  <c r="F409" i="3" s="1"/>
  <c r="F408" i="3" s="1"/>
  <c r="F404" i="3"/>
  <c r="F402" i="3"/>
  <c r="F400" i="3"/>
  <c r="F397" i="3"/>
  <c r="F396" i="3" s="1"/>
  <c r="F391" i="3"/>
  <c r="F390" i="3" s="1"/>
  <c r="F387" i="3"/>
  <c r="F386" i="3" s="1"/>
  <c r="F384" i="3"/>
  <c r="F383" i="3" s="1"/>
  <c r="F376" i="3"/>
  <c r="F375" i="3" s="1"/>
  <c r="F373" i="3"/>
  <c r="F372" i="3" s="1"/>
  <c r="F370" i="3"/>
  <c r="F368" i="3"/>
  <c r="F365" i="3"/>
  <c r="F364" i="3" s="1"/>
  <c r="F360" i="3"/>
  <c r="F359" i="3" s="1"/>
  <c r="F358" i="3" s="1"/>
  <c r="F355" i="3"/>
  <c r="F354" i="3" s="1"/>
  <c r="F352" i="3"/>
  <c r="F351" i="3" s="1"/>
  <c r="F345" i="3"/>
  <c r="F344" i="3" s="1"/>
  <c r="F342" i="3"/>
  <c r="F340" i="3"/>
  <c r="F335" i="3"/>
  <c r="F334" i="3" s="1"/>
  <c r="F333" i="3" s="1"/>
  <c r="F332" i="3" s="1"/>
  <c r="F331" i="3" s="1"/>
  <c r="F328" i="3"/>
  <c r="F327" i="3" s="1"/>
  <c r="F325" i="3"/>
  <c r="F324" i="3" s="1"/>
  <c r="F319" i="3"/>
  <c r="F318" i="3" s="1"/>
  <c r="F313" i="3"/>
  <c r="F312" i="3" s="1"/>
  <c r="F311" i="3" s="1"/>
  <c r="F310" i="3" s="1"/>
  <c r="F308" i="3"/>
  <c r="F307" i="3" s="1"/>
  <c r="F306" i="3" s="1"/>
  <c r="F303" i="3"/>
  <c r="F302" i="3" s="1"/>
  <c r="F300" i="3"/>
  <c r="F299" i="3" s="1"/>
  <c r="F297" i="3"/>
  <c r="F296" i="3" s="1"/>
  <c r="F294" i="3"/>
  <c r="F293" i="3" s="1"/>
  <c r="F291" i="3"/>
  <c r="F290" i="3" s="1"/>
  <c r="F288" i="3"/>
  <c r="F287" i="3" s="1"/>
  <c r="F282" i="3"/>
  <c r="F281" i="3" s="1"/>
  <c r="F280" i="3" s="1"/>
  <c r="F279" i="3" s="1"/>
  <c r="F277" i="3"/>
  <c r="F276" i="3" s="1"/>
  <c r="F275" i="3" s="1"/>
  <c r="F272" i="3"/>
  <c r="F271" i="3" s="1"/>
  <c r="F269" i="3"/>
  <c r="F268" i="3" s="1"/>
  <c r="F263" i="3"/>
  <c r="F262" i="3" s="1"/>
  <c r="F261" i="3" s="1"/>
  <c r="F260" i="3" s="1"/>
  <c r="F258" i="3"/>
  <c r="F257" i="3" s="1"/>
  <c r="F252" i="3"/>
  <c r="F251" i="3" s="1"/>
  <c r="F249" i="3"/>
  <c r="F248" i="3" s="1"/>
  <c r="F246" i="3"/>
  <c r="F244" i="3"/>
  <c r="F241" i="3"/>
  <c r="F240" i="3" s="1"/>
  <c r="F235" i="3"/>
  <c r="F234" i="3" s="1"/>
  <c r="F232" i="3"/>
  <c r="F231" i="3" s="1"/>
  <c r="F229" i="3"/>
  <c r="F228" i="3" s="1"/>
  <c r="F226" i="3"/>
  <c r="F225" i="3" s="1"/>
  <c r="F223" i="3"/>
  <c r="F222" i="3" s="1"/>
  <c r="F220" i="3"/>
  <c r="F219" i="3" s="1"/>
  <c r="F214" i="3"/>
  <c r="F213" i="3" s="1"/>
  <c r="F212" i="3" s="1"/>
  <c r="F211" i="3" s="1"/>
  <c r="F209" i="3"/>
  <c r="F208" i="3" s="1"/>
  <c r="F206" i="3"/>
  <c r="F205" i="3" s="1"/>
  <c r="F203" i="3"/>
  <c r="F202" i="3" s="1"/>
  <c r="F196" i="3"/>
  <c r="F195" i="3" s="1"/>
  <c r="F193" i="3"/>
  <c r="F192" i="3" s="1"/>
  <c r="F188" i="3"/>
  <c r="F187" i="3" s="1"/>
  <c r="F186" i="3" s="1"/>
  <c r="F185" i="3" s="1"/>
  <c r="F180" i="3"/>
  <c r="F179" i="3" s="1"/>
  <c r="F178" i="3" s="1"/>
  <c r="F177" i="3" s="1"/>
  <c r="F175" i="3"/>
  <c r="F174" i="3" s="1"/>
  <c r="F173" i="3" s="1"/>
  <c r="F170" i="3"/>
  <c r="F169" i="3" s="1"/>
  <c r="F168" i="3" s="1"/>
  <c r="F166" i="3"/>
  <c r="F165" i="3" s="1"/>
  <c r="F163" i="3"/>
  <c r="F162" i="3" s="1"/>
  <c r="F156" i="3"/>
  <c r="F155" i="3" s="1"/>
  <c r="F154" i="3" s="1"/>
  <c r="F153" i="3" s="1"/>
  <c r="F152" i="3" s="1"/>
  <c r="F150" i="3"/>
  <c r="F149" i="3" s="1"/>
  <c r="F147" i="3"/>
  <c r="F146" i="3" s="1"/>
  <c r="F144" i="3"/>
  <c r="F143" i="3" s="1"/>
  <c r="F141" i="3"/>
  <c r="F139" i="3"/>
  <c r="F135" i="3"/>
  <c r="F134" i="3" s="1"/>
  <c r="F133" i="3" s="1"/>
  <c r="F131" i="3"/>
  <c r="F129" i="3"/>
  <c r="F125" i="3"/>
  <c r="F123" i="3"/>
  <c r="F120" i="3"/>
  <c r="F118" i="3"/>
  <c r="F115" i="3"/>
  <c r="F114" i="3" s="1"/>
  <c r="F111" i="3"/>
  <c r="F109" i="3"/>
  <c r="F106" i="3"/>
  <c r="F105" i="3" s="1"/>
  <c r="F101" i="3"/>
  <c r="F100" i="3" s="1"/>
  <c r="F99" i="3" s="1"/>
  <c r="F98" i="3" s="1"/>
  <c r="F96" i="3"/>
  <c r="F94" i="3"/>
  <c r="F92" i="3"/>
  <c r="F86" i="3"/>
  <c r="F85" i="3" s="1"/>
  <c r="F84" i="3" s="1"/>
  <c r="F83" i="3" s="1"/>
  <c r="F81" i="3"/>
  <c r="F79" i="3"/>
  <c r="F76" i="3"/>
  <c r="F75" i="3" s="1"/>
  <c r="F72" i="3"/>
  <c r="F71" i="3" s="1"/>
  <c r="F70" i="3" s="1"/>
  <c r="F68" i="3"/>
  <c r="F67" i="3" s="1"/>
  <c r="F65" i="3"/>
  <c r="F64" i="3" s="1"/>
  <c r="F59" i="3"/>
  <c r="F57" i="3"/>
  <c r="F54" i="3"/>
  <c r="F52" i="3"/>
  <c r="F49" i="3"/>
  <c r="F47" i="3"/>
  <c r="F44" i="3"/>
  <c r="F43" i="3" s="1"/>
  <c r="F41" i="3"/>
  <c r="F39" i="3"/>
  <c r="F36" i="3"/>
  <c r="F35" i="3" s="1"/>
  <c r="F31" i="3"/>
  <c r="F29" i="3"/>
  <c r="F26" i="3"/>
  <c r="F25" i="3" s="1"/>
  <c r="F22" i="3"/>
  <c r="F21" i="3" s="1"/>
  <c r="F20" i="3" s="1"/>
  <c r="F17" i="3"/>
  <c r="F16" i="3" s="1"/>
  <c r="F15" i="3" s="1"/>
  <c r="F14" i="3" s="1"/>
  <c r="G460" i="3" l="1"/>
  <c r="G318" i="3"/>
  <c r="G367" i="3"/>
  <c r="G363" i="3" s="1"/>
  <c r="G362" i="3" s="1"/>
  <c r="G357" i="3" s="1"/>
  <c r="F117" i="3"/>
  <c r="F122" i="3"/>
  <c r="F78" i="3"/>
  <c r="F128" i="3"/>
  <c r="F127" i="3" s="1"/>
  <c r="F138" i="3"/>
  <c r="F137" i="3" s="1"/>
  <c r="G78" i="3"/>
  <c r="G91" i="3"/>
  <c r="G90" i="3" s="1"/>
  <c r="G89" i="3" s="1"/>
  <c r="G128" i="3"/>
  <c r="G127" i="3" s="1"/>
  <c r="F56" i="3"/>
  <c r="F256" i="3"/>
  <c r="G399" i="3"/>
  <c r="F51" i="3"/>
  <c r="F339" i="3"/>
  <c r="F338" i="3" s="1"/>
  <c r="F337" i="3" s="1"/>
  <c r="G108" i="3"/>
  <c r="G191" i="3"/>
  <c r="G190" i="3" s="1"/>
  <c r="G432" i="3"/>
  <c r="F243" i="3"/>
  <c r="F239" i="3" s="1"/>
  <c r="F238" i="3" s="1"/>
  <c r="F237" i="3" s="1"/>
  <c r="G63" i="3"/>
  <c r="G62" i="3" s="1"/>
  <c r="F317" i="3"/>
  <c r="F316" i="3" s="1"/>
  <c r="F315" i="3" s="1"/>
  <c r="F367" i="3"/>
  <c r="F363" i="3" s="1"/>
  <c r="F362" i="3" s="1"/>
  <c r="F357" i="3" s="1"/>
  <c r="F475" i="3"/>
  <c r="F474" i="3" s="1"/>
  <c r="F473" i="3" s="1"/>
  <c r="F472" i="3" s="1"/>
  <c r="F471" i="3" s="1"/>
  <c r="G138" i="3"/>
  <c r="G137" i="3" s="1"/>
  <c r="G267" i="3"/>
  <c r="G266" i="3" s="1"/>
  <c r="G265" i="3" s="1"/>
  <c r="G255" i="3" s="1"/>
  <c r="G286" i="3"/>
  <c r="G285" i="3" s="1"/>
  <c r="G284" i="3" s="1"/>
  <c r="G274" i="3" s="1"/>
  <c r="G382" i="3"/>
  <c r="G381" i="3" s="1"/>
  <c r="G380" i="3" s="1"/>
  <c r="G379" i="3" s="1"/>
  <c r="G475" i="3"/>
  <c r="G474" i="3" s="1"/>
  <c r="G473" i="3" s="1"/>
  <c r="G472" i="3" s="1"/>
  <c r="G471" i="3" s="1"/>
  <c r="F28" i="3"/>
  <c r="F24" i="3" s="1"/>
  <c r="F38" i="3"/>
  <c r="F46" i="3"/>
  <c r="F74" i="3"/>
  <c r="F108" i="3"/>
  <c r="F104" i="3" s="1"/>
  <c r="F161" i="3"/>
  <c r="F160" i="3" s="1"/>
  <c r="F159" i="3" s="1"/>
  <c r="F432" i="3"/>
  <c r="G28" i="3"/>
  <c r="G24" i="3" s="1"/>
  <c r="G46" i="3"/>
  <c r="G113" i="3"/>
  <c r="G243" i="3"/>
  <c r="G239" i="3" s="1"/>
  <c r="G238" i="3" s="1"/>
  <c r="G237" i="3" s="1"/>
  <c r="G339" i="3"/>
  <c r="G104" i="3"/>
  <c r="F460" i="3"/>
  <c r="F184" i="3"/>
  <c r="F91" i="3"/>
  <c r="F90" i="3" s="1"/>
  <c r="F89" i="3" s="1"/>
  <c r="F191" i="3"/>
  <c r="F190" i="3" s="1"/>
  <c r="F286" i="3"/>
  <c r="F285" i="3" s="1"/>
  <c r="F284" i="3" s="1"/>
  <c r="F274" i="3" s="1"/>
  <c r="F399" i="3"/>
  <c r="F395" i="3" s="1"/>
  <c r="F394" i="3" s="1"/>
  <c r="F393" i="3" s="1"/>
  <c r="F484" i="3"/>
  <c r="F483" i="3" s="1"/>
  <c r="F482" i="3" s="1"/>
  <c r="F491" i="3"/>
  <c r="F490" i="3" s="1"/>
  <c r="F489" i="3" s="1"/>
  <c r="G218" i="3"/>
  <c r="G217" i="3" s="1"/>
  <c r="G216" i="3" s="1"/>
  <c r="G338" i="3"/>
  <c r="G337" i="3" s="1"/>
  <c r="G350" i="3"/>
  <c r="G349" i="3" s="1"/>
  <c r="G348" i="3" s="1"/>
  <c r="G395" i="3"/>
  <c r="G394" i="3" s="1"/>
  <c r="G393" i="3" s="1"/>
  <c r="G491" i="3"/>
  <c r="G490" i="3" s="1"/>
  <c r="G489" i="3" s="1"/>
  <c r="F63" i="3"/>
  <c r="F62" i="3" s="1"/>
  <c r="F267" i="3"/>
  <c r="F266" i="3" s="1"/>
  <c r="F265" i="3" s="1"/>
  <c r="F350" i="3"/>
  <c r="F349" i="3" s="1"/>
  <c r="F348" i="3" s="1"/>
  <c r="F330" i="3" s="1"/>
  <c r="F414" i="3"/>
  <c r="F413" i="3" s="1"/>
  <c r="G19" i="3"/>
  <c r="G38" i="3"/>
  <c r="G414" i="3"/>
  <c r="G413" i="3" s="1"/>
  <c r="G412" i="3" s="1"/>
  <c r="G484" i="3"/>
  <c r="G483" i="3" s="1"/>
  <c r="G482" i="3" s="1"/>
  <c r="F323" i="3"/>
  <c r="F322" i="3" s="1"/>
  <c r="F321" i="3" s="1"/>
  <c r="G56" i="3"/>
  <c r="G74" i="3"/>
  <c r="G117" i="3"/>
  <c r="G161" i="3"/>
  <c r="G160" i="3" s="1"/>
  <c r="G159" i="3" s="1"/>
  <c r="G34" i="3"/>
  <c r="G33" i="3" s="1"/>
  <c r="G172" i="3"/>
  <c r="G184" i="3"/>
  <c r="G201" i="3"/>
  <c r="G200" i="3" s="1"/>
  <c r="G199" i="3" s="1"/>
  <c r="G198" i="3" s="1"/>
  <c r="G323" i="3"/>
  <c r="G322" i="3" s="1"/>
  <c r="G321" i="3" s="1"/>
  <c r="G305" i="3" s="1"/>
  <c r="G443" i="3"/>
  <c r="G444" i="3"/>
  <c r="G499" i="3"/>
  <c r="G498" i="3" s="1"/>
  <c r="G501" i="3"/>
  <c r="G500" i="3" s="1"/>
  <c r="G257" i="3"/>
  <c r="G407" i="3"/>
  <c r="F382" i="3"/>
  <c r="F381" i="3" s="1"/>
  <c r="F380" i="3" s="1"/>
  <c r="F379" i="3" s="1"/>
  <c r="F19" i="3"/>
  <c r="F172" i="3"/>
  <c r="F421" i="3"/>
  <c r="F412" i="3" s="1"/>
  <c r="F444" i="3"/>
  <c r="F443" i="3"/>
  <c r="F218" i="3"/>
  <c r="F217" i="3" s="1"/>
  <c r="F216" i="3" s="1"/>
  <c r="F201" i="3"/>
  <c r="F200" i="3" s="1"/>
  <c r="F199" i="3" s="1"/>
  <c r="F198" i="3" s="1"/>
  <c r="F499" i="3"/>
  <c r="F498" i="3" s="1"/>
  <c r="F501" i="3"/>
  <c r="F500" i="3" s="1"/>
  <c r="F407" i="3"/>
  <c r="F113" i="3" l="1"/>
  <c r="F255" i="3"/>
  <c r="F305" i="3"/>
  <c r="F254" i="3" s="1"/>
  <c r="F183" i="3"/>
  <c r="F182" i="3" s="1"/>
  <c r="F103" i="3"/>
  <c r="F88" i="3" s="1"/>
  <c r="F13" i="3" s="1"/>
  <c r="F61" i="3"/>
  <c r="G459" i="3"/>
  <c r="G103" i="3"/>
  <c r="G88" i="3" s="1"/>
  <c r="G330" i="3"/>
  <c r="G254" i="3" s="1"/>
  <c r="F34" i="3"/>
  <c r="F33" i="3" s="1"/>
  <c r="G158" i="3"/>
  <c r="G61" i="3"/>
  <c r="G378" i="3"/>
  <c r="F459" i="3"/>
  <c r="F378" i="3"/>
  <c r="G406" i="3"/>
  <c r="F406" i="3"/>
  <c r="G183" i="3"/>
  <c r="G182" i="3" s="1"/>
  <c r="F158" i="3"/>
  <c r="G13" i="3" l="1"/>
  <c r="G505" i="3" s="1"/>
  <c r="G507" i="3" s="1"/>
  <c r="F505" i="3"/>
  <c r="F507" i="3" s="1"/>
</calcChain>
</file>

<file path=xl/sharedStrings.xml><?xml version="1.0" encoding="utf-8"?>
<sst xmlns="http://schemas.openxmlformats.org/spreadsheetml/2006/main" count="1003" uniqueCount="391">
  <si>
    <t xml:space="preserve">                   Наименование</t>
  </si>
  <si>
    <t>Общегосударственные вопросы</t>
  </si>
  <si>
    <t>0100</t>
  </si>
  <si>
    <t>0102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</si>
  <si>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</si>
  <si>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</si>
  <si>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</si>
  <si>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</si>
  <si>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</si>
  <si>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</si>
  <si>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</si>
  <si>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</si>
  <si>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</si>
  <si>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</si>
  <si>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</si>
  <si>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52 0 00 00000</t>
  </si>
  <si>
    <t>52 0 00 00110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</si>
  <si>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</si>
  <si>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</si>
  <si>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</si>
  <si>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</si>
  <si>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</si>
  <si>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</si>
  <si>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</si>
  <si>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</si>
  <si>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</si>
  <si>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</si>
  <si>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</si>
  <si>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</si>
  <si>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0104</t>
  </si>
  <si>
    <t>54 0 00 72050</t>
  </si>
  <si>
    <t>54 0 00 72060</t>
  </si>
  <si>
    <t>54 0 00 72070</t>
  </si>
  <si>
    <t>54 0 00 72220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</si>
  <si>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</si>
  <si>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</si>
  <si>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</si>
  <si>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</si>
  <si>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</si>
  <si>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</si>
  <si>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</si>
  <si>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</si>
  <si>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</si>
  <si>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</si>
  <si>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</si>
  <si>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</si>
  <si>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0113</t>
  </si>
  <si>
    <t>Мероприятия в области туристической деятельности в городском округе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</si>
  <si>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</si>
  <si>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</si>
  <si>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</si>
  <si>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</si>
  <si>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</si>
  <si>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</si>
  <si>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</si>
  <si>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</si>
  <si>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</si>
  <si>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</si>
  <si>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</si>
  <si>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</si>
  <si>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</si>
  <si>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</si>
  <si>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</si>
  <si>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</si>
  <si>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</si>
  <si>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</si>
  <si>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</si>
  <si>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</si>
  <si>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</si>
  <si>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0300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</si>
  <si>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</si>
  <si>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</si>
  <si>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</si>
  <si>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</si>
  <si>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0400</t>
  </si>
  <si>
    <t>810</t>
  </si>
  <si>
    <t>Дорожное хозяйство (дорожные фонды)</t>
  </si>
  <si>
    <t>0409</t>
  </si>
  <si>
    <t>Содержание автомобильных дорог общего пользования городского округа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</si>
  <si>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населённых пунктов </t>
  </si>
  <si>
    <t>Другие вопросы в области национальной экономики</t>
  </si>
  <si>
    <t>0412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</si>
  <si>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</si>
  <si>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</si>
  <si>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Мероприятия по землеустройству и землепользованию городского округа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</si>
  <si>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</si>
  <si>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</si>
  <si>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</si>
  <si>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</si>
  <si>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</si>
  <si>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</si>
  <si>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</si>
  <si>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</si>
  <si>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</si>
  <si>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</si>
  <si>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</si>
  <si>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</si>
  <si>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0502</t>
  </si>
  <si>
    <t>Мероприятия в области коммунального хозяйства</t>
  </si>
  <si>
    <t>Возмещение части затрат по содержанию банного хозяйства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</si>
  <si>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</si>
  <si>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Благоустройство</t>
  </si>
  <si>
    <t>0503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</si>
  <si>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</si>
  <si>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</si>
  <si>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 xml:space="preserve">Прочие мероприятия по благоустройству 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</si>
  <si>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</si>
  <si>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</si>
  <si>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</si>
  <si>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</si>
  <si>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</si>
  <si>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</si>
  <si>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</si>
  <si>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подведомственных учреждений дошкольного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</si>
  <si>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</si>
  <si>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</si>
  <si>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</si>
  <si>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</si>
  <si>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</si>
  <si>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Мероприятия по проведению профилактики терроризма и экстремизма</t>
  </si>
  <si>
    <t>Общее образование</t>
  </si>
  <si>
    <t>0702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</si>
  <si>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</si>
  <si>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</si>
  <si>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Субсидии автономным учреждениям</t>
  </si>
  <si>
    <t>620</t>
  </si>
  <si>
    <t>Дополнительное образование детей</t>
  </si>
  <si>
    <t>0703</t>
  </si>
  <si>
    <t>0707</t>
  </si>
  <si>
    <t>Мероприятия по проведению оздоровительной кампании детей в городском округе</t>
  </si>
  <si>
    <t>Подпрограмма «Развитие физической культуры и массового спорта»</t>
  </si>
  <si>
    <t>Мероприятия по организационно-воспитательной работе для детей и молодёжи в городском округе</t>
  </si>
  <si>
    <t>Другие вопросы в области образования</t>
  </si>
  <si>
    <t>0709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</si>
  <si>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</si>
  <si>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</si>
  <si>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</si>
  <si>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</si>
  <si>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0800</t>
  </si>
  <si>
    <t>Культура</t>
  </si>
  <si>
    <t>0801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</si>
  <si>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</si>
  <si>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</si>
  <si>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 xml:space="preserve">Другие вопросы в области культуры, кинематографии </t>
  </si>
  <si>
    <t>0804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</si>
  <si>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</si>
  <si>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</si>
  <si>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</si>
  <si>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</si>
  <si>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</si>
  <si>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</si>
  <si>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</si>
  <si>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</si>
  <si>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</si>
  <si>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</si>
  <si>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</si>
  <si>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</si>
  <si>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Частичная оплата населению стоимости услуг по отоплению</t>
  </si>
  <si>
    <t>Частичная оплата  населению коммунальной услуги по горячему водоснабжению</t>
  </si>
  <si>
    <t>Социальная поддержка населения городского округа</t>
  </si>
  <si>
    <t>89 0 00 12130</t>
  </si>
  <si>
    <t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</si>
  <si>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>89 0 00 12150</t>
  </si>
  <si>
    <t>89 0 00 72230</t>
  </si>
  <si>
    <t>Охрана семьи и детства</t>
  </si>
  <si>
    <t>1004</t>
  </si>
  <si>
    <t xml:space="preserve">Бюджетные инвестиции </t>
  </si>
  <si>
    <t>Другие вопросы в области социальной политики</t>
  </si>
  <si>
    <t>1006</t>
  </si>
  <si>
    <t>Субсидии социально-ориентированным некоммерческим организациям (за исключением муниципальных учреждений)</t>
  </si>
  <si>
    <t>630</t>
  </si>
  <si>
    <t>Физическая культура и спорт</t>
  </si>
  <si>
    <t>1100</t>
  </si>
  <si>
    <t xml:space="preserve">Физическая культура </t>
  </si>
  <si>
    <t>1101</t>
  </si>
  <si>
    <t>Расходы на обеспечение деятельности (оказание услуг) подведомственных учреждений физической культуры и спорта</t>
  </si>
  <si>
    <t>Массовый спорт</t>
  </si>
  <si>
    <t>1102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</si>
  <si>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</si>
  <si>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</si>
  <si>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1105</t>
  </si>
  <si>
    <t>1300</t>
  </si>
  <si>
    <t>1301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</si>
  <si>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</si>
  <si>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</si>
  <si>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</si>
  <si>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</si>
  <si>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</si>
  <si>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</si>
  <si>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</si>
  <si>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>Целевая статья</t>
  </si>
  <si>
    <t>Вид расходов</t>
  </si>
  <si>
    <t>Раздел, подраздел</t>
  </si>
  <si>
    <t xml:space="preserve">       к решению Думы городского округа</t>
  </si>
  <si>
    <t xml:space="preserve">           город Шарья Костромской области </t>
  </si>
  <si>
    <t xml:space="preserve">"О бюджете городского округа </t>
  </si>
  <si>
    <t>тыс.рублей</t>
  </si>
  <si>
    <t xml:space="preserve">Сумма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</si>
  <si>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</si>
  <si>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19 0 00 00000</t>
  </si>
  <si>
    <t>19 3 00 00000</t>
  </si>
  <si>
    <t>19 3 00 00110</t>
  </si>
  <si>
    <t>19 3 00 00190</t>
  </si>
  <si>
    <t>20 0 00 00000</t>
  </si>
  <si>
    <t>20 1 00 00000</t>
  </si>
  <si>
    <t>20 2 00 00000</t>
  </si>
  <si>
    <t xml:space="preserve">Молодежная политика </t>
  </si>
  <si>
    <t>20 3 00 00000</t>
  </si>
  <si>
    <t>20 3 00 00110</t>
  </si>
  <si>
    <t>20 3 00 00190</t>
  </si>
  <si>
    <t>20 3 00 0059Ц</t>
  </si>
  <si>
    <t>21 0 00 00000</t>
  </si>
  <si>
    <t>21 0 00 L4970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</si>
  <si>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</si>
  <si>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19 2 00 00000</t>
  </si>
  <si>
    <t>19 2 00 06500</t>
  </si>
  <si>
    <t>Расходы на обеспечение деятельности (оказание услуг) подведомственных учреждений по внешкольной работе с детьми</t>
  </si>
  <si>
    <t>16 0 00 00000</t>
  </si>
  <si>
    <t>16 2 00 00000</t>
  </si>
  <si>
    <t>16 2 00 20090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</si>
  <si>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</si>
  <si>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туризма в городском округе город Шарья»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</si>
  <si>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</si>
  <si>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</si>
  <si>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17 1 00 00000</t>
  </si>
  <si>
    <t>17 1 00 09000</t>
  </si>
  <si>
    <t>17 1 00 09100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</si>
  <si>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</si>
  <si>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</si>
  <si>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17 4 00 00110</t>
  </si>
  <si>
    <t>17 4 00 00190</t>
  </si>
  <si>
    <t>17 4 00 72240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</si>
  <si>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</si>
  <si>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</si>
  <si>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18 0 00 0059Г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</si>
  <si>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</si>
  <si>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</si>
  <si>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14 1 00 00000</t>
  </si>
  <si>
    <t>14 1 00 20020</t>
  </si>
  <si>
    <t>14 1 00 S1180</t>
  </si>
  <si>
    <t>Подпрограмма «Обеспечение безопасности дорожного движения на территории городского округа город Шарья»</t>
  </si>
  <si>
    <t>14 2 00 00000</t>
  </si>
  <si>
    <t>14 2 00 20020</t>
  </si>
  <si>
    <t>12 0 00 00000</t>
  </si>
  <si>
    <t>12 0 00 20110</t>
  </si>
  <si>
    <t>17 1 00 20030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</si>
  <si>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</si>
  <si>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</si>
  <si>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17 1 00 20070</t>
  </si>
  <si>
    <t>17 1 00 08000</t>
  </si>
  <si>
    <t>17 2 00 00000</t>
  </si>
  <si>
    <t>17 1 00 20040</t>
  </si>
  <si>
    <t>Подпрограмма «Благоустройство на территории городского округа город Шарья»</t>
  </si>
  <si>
    <t>14 3 00 00000</t>
  </si>
  <si>
    <t>14 3 00 25010</t>
  </si>
  <si>
    <t>14 3 00 25040</t>
  </si>
  <si>
    <t>14 3 00 25050</t>
  </si>
  <si>
    <t>14 3 00 25060</t>
  </si>
  <si>
    <t>14 3 00 S2250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</si>
  <si>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</si>
  <si>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</si>
  <si>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14 5 00 00110</t>
  </si>
  <si>
    <t>14 5 00 72080</t>
  </si>
  <si>
    <t>14 5 00 72090</t>
  </si>
  <si>
    <t>13 0 00 00000</t>
  </si>
  <si>
    <t>13 0 00 20140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</si>
  <si>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</si>
  <si>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16 1 00 00000</t>
  </si>
  <si>
    <t>15 0 00 00000</t>
  </si>
  <si>
    <t>15 1 00 00000</t>
  </si>
  <si>
    <t>Подпрограмма «Развитие молодежной политики в городском округе город Шарья»</t>
  </si>
  <si>
    <t>16 3 00 00000</t>
  </si>
  <si>
    <t>16 3 00 20100</t>
  </si>
  <si>
    <t>16 3 00 20130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</si>
  <si>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</si>
  <si>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</si>
  <si>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16 4 00 00110</t>
  </si>
  <si>
    <t>16 4 00 00190</t>
  </si>
  <si>
    <t>14 6 00 00000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</si>
  <si>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горячему водоснабжению»</t>
  </si>
  <si>
    <t>14 6 00 40240</t>
  </si>
  <si>
    <t>14 6 00 40250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</si>
  <si>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</si>
  <si>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10 0 00 00000</t>
  </si>
  <si>
    <t>10 0 00 60360</t>
  </si>
  <si>
    <t>Муниципальная программа «Развитие физической культуры и спорта в городском округе город Шарья»</t>
  </si>
  <si>
    <t>Федеральный проект "Спорт-норма жизни"</t>
  </si>
  <si>
    <t>15 3 00 00000</t>
  </si>
  <si>
    <t>15 3 00 00110</t>
  </si>
  <si>
    <t>15 3 00 00190</t>
  </si>
  <si>
    <t>14 5 00 00190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</si>
  <si>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</si>
  <si>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органов местного самоуправления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</si>
  <si>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</si>
  <si>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</si>
  <si>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</si>
  <si>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0310</t>
  </si>
  <si>
    <t>Подпрограмма «Ремонт, реконструкция и содержание улично-дорожной сети городского округа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</si>
  <si>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</si>
  <si>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14 3 00 72340</t>
  </si>
  <si>
    <t>Муниципальная программа «Развитие образования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</si>
  <si>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</si>
  <si>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Культура, кинематография</t>
  </si>
  <si>
    <t>Муниципальная программа «Обеспечение жильём молодых семей городского округа город Шарья Костромской области»</t>
  </si>
  <si>
    <t>Обслуживание  государственного (муниципального) внутреннего долга</t>
  </si>
  <si>
    <t>Подпрограмма "Управление муниципальным долгом городского округа город Шарья Костромской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</si>
  <si>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</si>
  <si>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</si>
  <si>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Спорт высших достижений</t>
  </si>
  <si>
    <t>1103</t>
  </si>
  <si>
    <t>Подпрограмма «Развитие спорта высших достижений и системы подготовки спортивного резерва»</t>
  </si>
  <si>
    <t>15 2 00 00000</t>
  </si>
  <si>
    <t>15 2 Р5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</si>
  <si>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</si>
  <si>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15 2 P5 50810</t>
  </si>
  <si>
    <t>Приложение № 4</t>
  </si>
  <si>
    <t>2024 год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</si>
  <si>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</si>
  <si>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</si>
  <si>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</si>
  <si>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53 0 00 00000</t>
  </si>
  <si>
    <t>53 0 00 00110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</si>
  <si>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</si>
  <si>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</si>
  <si>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</si>
  <si>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</si>
  <si>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</si>
  <si>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</si>
  <si>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</si>
  <si>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Мероприятия на организацию отдыха детей в каникулярное время</t>
  </si>
  <si>
    <t>Реализация мероприятий по обеспечению жильём молодых семей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</si>
  <si>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</si>
  <si>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</si>
  <si>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15 1 99 20080</t>
  </si>
  <si>
    <t>15 1 99 00000</t>
  </si>
  <si>
    <t>15 1 99 0059Ф</t>
  </si>
  <si>
    <t>17 2 99 R0820</t>
  </si>
  <si>
    <t>17 2 99 00000</t>
  </si>
  <si>
    <t>16 1 99 00000</t>
  </si>
  <si>
    <t>16 1 99 0059Б</t>
  </si>
  <si>
    <t>16 1 99 0059К</t>
  </si>
  <si>
    <t>16 1 99 20100</t>
  </si>
  <si>
    <t>20 2 99 20130</t>
  </si>
  <si>
    <t>20 2 99 00000</t>
  </si>
  <si>
    <t>15 1 99 20130</t>
  </si>
  <si>
    <t>20 2 99 0059В</t>
  </si>
  <si>
    <t>16 1 99 0059В</t>
  </si>
  <si>
    <t>20 2 99 S2420</t>
  </si>
  <si>
    <t>20 2 99 S1020</t>
  </si>
  <si>
    <t>20 2 99 L3040</t>
  </si>
  <si>
    <t>20 2 99 72030</t>
  </si>
  <si>
    <t>20 2 99 53030</t>
  </si>
  <si>
    <t>20 2 99 0059Ш</t>
  </si>
  <si>
    <t>20 1 99 72100</t>
  </si>
  <si>
    <t>20 1 99 0059Д</t>
  </si>
  <si>
    <t>20 1 99 00000</t>
  </si>
  <si>
    <t>14 4 99 00000</t>
  </si>
  <si>
    <t>14 4 99 20040</t>
  </si>
  <si>
    <t>14 4 99 20170</t>
  </si>
  <si>
    <t>14 4 99 40010</t>
  </si>
  <si>
    <t>14 4 99 20070</t>
  </si>
  <si>
    <t>Расходы на осуществление органами местного самоуправления 
отдельных государственных полномочий в сфере архивного дела</t>
  </si>
  <si>
    <t xml:space="preserve">Председатель контрольно-счетного органа муниципального образования </t>
  </si>
  <si>
    <t>Реализация мероприятий, не отнесенных к федеральным проектам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</si>
  <si>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</si>
  <si>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</si>
  <si>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14 7 00 0059С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</si>
  <si>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</si>
  <si>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</si>
  <si>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</si>
  <si>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Мероприятия по профилактике детского дорожно-транспортного травматизма на территории городского округа город Шарья</t>
  </si>
  <si>
    <t>14 2 00 21120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</si>
  <si>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</si>
  <si>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</si>
  <si>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Расходы на персонифицированное  финансирование дополнительного образования детей</t>
  </si>
  <si>
    <t>20 2 99 0059Э</t>
  </si>
  <si>
    <t>Мероприятия на организацию отдыха детей в каникулярное время в разновозрастных отрядах</t>
  </si>
  <si>
    <t>20 2 99 S2390</t>
  </si>
  <si>
    <t>20 3 00 0059У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</si>
  <si>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</si>
  <si>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</si>
  <si>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</si>
  <si>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</si>
  <si>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Условно утвержденные расходы</t>
  </si>
  <si>
    <t>Всего</t>
  </si>
  <si>
    <t>от "____" _______ 2022 г. № ____-ДН</t>
  </si>
  <si>
    <t>город Шарья Костромской области на 2023 год</t>
  </si>
  <si>
    <t>и на плановый период 2024 и 2025 годов"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</si>
  <si>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 , группам и подгруппам видов расходов классификации расходов бюджета городского округа город Шарья на плановый период 2024 и 2025 годов</t>
  </si>
  <si>
    <t>2025 год</t>
  </si>
  <si>
    <t>Подпрограмма «Развитие культуры и искусства в городском округе город Шарья»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</si>
</sst>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/>
    <xf numFmtId="0" fontId="2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0" applyFont="1" applyFill="1"/>
    <xf numFmtId="0" fontId="4" fillId="0" borderId="0" xfId="0" applyFont="1"/>
    <xf numFmtId="164" fontId="5" fillId="0" borderId="9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164" fontId="5" fillId="2" borderId="5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left" wrapText="1"/>
    </xf>
    <xf numFmtId="49" fontId="5" fillId="2" borderId="4" xfId="0" applyNumberFormat="1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left" wrapText="1"/>
    </xf>
    <xf numFmtId="0" fontId="5" fillId="2" borderId="16" xfId="0" applyFont="1" applyFill="1" applyBorder="1" applyAlignment="1">
      <alignment horizontal="left" wrapText="1"/>
    </xf>
    <xf numFmtId="164" fontId="5" fillId="2" borderId="16" xfId="0" applyNumberFormat="1" applyFont="1" applyFill="1" applyBorder="1" applyAlignment="1">
      <alignment horizontal="right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left" wrapText="1"/>
    </xf>
    <xf numFmtId="49" fontId="5" fillId="2" borderId="9" xfId="0" applyNumberFormat="1" applyFont="1" applyFill="1" applyBorder="1" applyAlignment="1">
      <alignment horizontal="center" wrapText="1"/>
    </xf>
    <xf numFmtId="49" fontId="5" fillId="2" borderId="14" xfId="0" applyNumberFormat="1" applyFont="1" applyFill="1" applyBorder="1" applyAlignment="1">
      <alignment horizontal="center" wrapText="1"/>
    </xf>
    <xf numFmtId="49" fontId="5" fillId="2" borderId="20" xfId="0" applyNumberFormat="1" applyFont="1" applyFill="1" applyBorder="1" applyAlignment="1">
      <alignment horizontal="center" wrapText="1"/>
    </xf>
    <xf numFmtId="164" fontId="5" fillId="2" borderId="9" xfId="0" applyNumberFormat="1" applyFont="1" applyFill="1" applyBorder="1" applyAlignment="1">
      <alignment horizontal="right" wrapText="1"/>
    </xf>
    <xf numFmtId="49" fontId="5" fillId="2" borderId="0" xfId="0" applyNumberFormat="1" applyFont="1" applyFill="1" applyBorder="1" applyAlignment="1">
      <alignment horizontal="center" wrapText="1"/>
    </xf>
    <xf numFmtId="0" fontId="5" fillId="2" borderId="5" xfId="0" applyNumberFormat="1" applyFont="1" applyFill="1" applyBorder="1" applyAlignment="1">
      <alignment horizontal="left" wrapText="1"/>
    </xf>
    <xf numFmtId="164" fontId="5" fillId="2" borderId="2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wrapText="1"/>
    </xf>
    <xf numFmtId="49" fontId="5" fillId="2" borderId="8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24" xfId="0" applyNumberFormat="1" applyFont="1" applyFill="1" applyBorder="1" applyAlignment="1">
      <alignment horizontal="center" wrapText="1"/>
    </xf>
    <xf numFmtId="49" fontId="5" fillId="2" borderId="25" xfId="0" applyNumberFormat="1" applyFont="1" applyFill="1" applyBorder="1" applyAlignment="1">
      <alignment horizontal="center" wrapText="1"/>
    </xf>
    <xf numFmtId="49" fontId="5" fillId="2" borderId="26" xfId="0" applyNumberFormat="1" applyFont="1" applyFill="1" applyBorder="1" applyAlignment="1">
      <alignment horizontal="center" wrapText="1"/>
    </xf>
    <xf numFmtId="49" fontId="5" fillId="2" borderId="15" xfId="0" applyNumberFormat="1" applyFont="1" applyFill="1" applyBorder="1" applyAlignment="1">
      <alignment horizontal="center" wrapText="1"/>
    </xf>
    <xf numFmtId="49" fontId="5" fillId="2" borderId="5" xfId="0" applyNumberFormat="1" applyFont="1" applyFill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center" wrapText="1"/>
    </xf>
    <xf numFmtId="49" fontId="5" fillId="2" borderId="18" xfId="0" applyNumberFormat="1" applyFont="1" applyFill="1" applyBorder="1" applyAlignment="1">
      <alignment horizontal="center" wrapText="1"/>
    </xf>
    <xf numFmtId="49" fontId="5" fillId="2" borderId="22" xfId="0" applyNumberFormat="1" applyFont="1" applyFill="1" applyBorder="1" applyAlignment="1">
      <alignment horizontal="center" wrapText="1"/>
    </xf>
    <xf numFmtId="49" fontId="5" fillId="2" borderId="19" xfId="0" applyNumberFormat="1" applyFont="1" applyFill="1" applyBorder="1" applyAlignment="1">
      <alignment horizontal="center" wrapText="1"/>
    </xf>
    <xf numFmtId="49" fontId="5" fillId="2" borderId="21" xfId="0" applyNumberFormat="1" applyFont="1" applyFill="1" applyBorder="1" applyAlignment="1">
      <alignment horizontal="center" wrapText="1"/>
    </xf>
    <xf numFmtId="49" fontId="5" fillId="2" borderId="11" xfId="0" applyNumberFormat="1" applyFont="1" applyFill="1" applyBorder="1" applyAlignment="1">
      <alignment horizontal="center" wrapText="1"/>
    </xf>
    <xf numFmtId="49" fontId="5" fillId="2" borderId="12" xfId="0" applyNumberFormat="1" applyFont="1" applyFill="1" applyBorder="1" applyAlignment="1">
      <alignment horizontal="center" wrapText="1"/>
    </xf>
    <xf numFmtId="0" fontId="5" fillId="2" borderId="27" xfId="0" applyFont="1" applyFill="1" applyBorder="1" applyAlignment="1">
      <alignment horizontal="left" wrapText="1"/>
    </xf>
    <xf numFmtId="49" fontId="5" fillId="2" borderId="27" xfId="0" applyNumberFormat="1" applyFont="1" applyFill="1" applyBorder="1" applyAlignment="1">
      <alignment horizontal="center" wrapText="1"/>
    </xf>
    <xf numFmtId="49" fontId="5" fillId="2" borderId="28" xfId="0" applyNumberFormat="1" applyFont="1" applyFill="1" applyBorder="1" applyAlignment="1">
      <alignment horizontal="center" wrapText="1"/>
    </xf>
    <xf numFmtId="49" fontId="5" fillId="2" borderId="17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49" fontId="5" fillId="2" borderId="23" xfId="0" applyNumberFormat="1" applyFont="1" applyFill="1" applyBorder="1" applyAlignment="1">
      <alignment horizontal="center" wrapText="1"/>
    </xf>
    <xf numFmtId="49" fontId="5" fillId="2" borderId="29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164" fontId="5" fillId="2" borderId="6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wrapText="1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0" borderId="2" xfId="0" applyFont="1" applyBorder="1"/>
    <xf numFmtId="0" fontId="7" fillId="0" borderId="0" xfId="0" applyFont="1" applyFill="1"/>
    <xf numFmtId="0" fontId="7" fillId="0" borderId="0" xfId="0" applyFont="1"/>
    <xf numFmtId="164" fontId="5" fillId="0" borderId="2" xfId="0" applyNumberFormat="1" applyFont="1" applyBorder="1"/>
    <xf numFmtId="0" fontId="3" fillId="2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4" fontId="5" fillId="0" borderId="21" xfId="0" applyNumberFormat="1" applyFont="1" applyFill="1" applyBorder="1" applyAlignment="1">
      <alignment horizontal="center" vertical="center" wrapText="1"/>
    </xf>
    <xf numFmtId="164" fontId="5" fillId="0" borderId="1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7"/>
  <sheetViews>
    <sheetView tabSelected="1" topLeftCell="A373" workbookViewId="0">
      <selection activeCell="B386" sqref="B386"/>
    </sheetView>
  </sheetViews>
  <sheetFormatPr defaultRowHeight="15" x14ac:dyDescent="0.25"/>
  <cols>
    <col min="1" max="1" width="6.140625" customWidth="1"/>
    <col min="2" max="2" width="58.42578125" customWidth="1"/>
    <col min="3" max="3" width="12.140625" customWidth="1"/>
    <col min="4" max="4" width="15.85546875" customWidth="1"/>
    <col min="5" max="5" width="10.140625" customWidth="1"/>
    <col min="6" max="6" width="13.5703125" customWidth="1"/>
    <col min="7" max="7" width="13" style="1" customWidth="1"/>
    <col min="8" max="8" width="11.28515625" customWidth="1"/>
  </cols>
  <sheetData>
    <row r="1" spans="2:9" ht="15.75" x14ac:dyDescent="0.25">
      <c r="B1" s="12"/>
      <c r="C1" s="12"/>
      <c r="D1" s="12"/>
      <c r="E1" s="12"/>
      <c r="F1" s="12"/>
      <c r="G1" s="3" t="s">
        <v>315</v>
      </c>
      <c r="H1" s="11"/>
      <c r="I1" s="2"/>
    </row>
    <row r="2" spans="2:9" ht="15.75" x14ac:dyDescent="0.25">
      <c r="B2" s="6"/>
      <c r="C2" s="4"/>
      <c r="D2" s="4"/>
      <c r="E2" s="4"/>
      <c r="F2" s="5"/>
      <c r="G2" s="3" t="s">
        <v>193</v>
      </c>
      <c r="H2" s="10"/>
      <c r="I2" s="2"/>
    </row>
    <row r="3" spans="2:9" ht="15.75" x14ac:dyDescent="0.25">
      <c r="B3" s="3"/>
      <c r="C3" s="4"/>
      <c r="D3" s="4"/>
      <c r="E3" s="4"/>
      <c r="F3" s="5"/>
      <c r="G3" s="3" t="s">
        <v>194</v>
      </c>
      <c r="H3" s="3"/>
      <c r="I3" s="2"/>
    </row>
    <row r="4" spans="2:9" ht="15.75" x14ac:dyDescent="0.25">
      <c r="B4" s="6"/>
      <c r="C4" s="4"/>
      <c r="D4" s="8"/>
      <c r="E4" s="8"/>
      <c r="F4" s="8"/>
      <c r="G4" s="3" t="s">
        <v>385</v>
      </c>
      <c r="H4" s="3"/>
      <c r="I4" s="2"/>
    </row>
    <row r="5" spans="2:9" ht="15.75" x14ac:dyDescent="0.25">
      <c r="B5" s="6"/>
      <c r="C5" s="9"/>
      <c r="D5" s="9"/>
      <c r="E5" s="9"/>
      <c r="F5" s="9"/>
      <c r="G5" s="3" t="s">
        <v>195</v>
      </c>
      <c r="H5" s="3"/>
      <c r="I5" s="2"/>
    </row>
    <row r="6" spans="2:9" ht="15.75" x14ac:dyDescent="0.25">
      <c r="B6" s="6"/>
      <c r="C6" s="9"/>
      <c r="D6" s="9"/>
      <c r="E6" s="9"/>
      <c r="F6" s="9"/>
      <c r="G6" s="3" t="s">
        <v>386</v>
      </c>
      <c r="H6" s="3"/>
      <c r="I6" s="2"/>
    </row>
    <row r="7" spans="2:9" ht="15.75" x14ac:dyDescent="0.25">
      <c r="B7" s="6"/>
      <c r="C7" s="9"/>
      <c r="D7" s="9"/>
      <c r="E7" s="9"/>
      <c r="F7" s="9"/>
      <c r="G7" s="3" t="s">
        <v>387</v>
      </c>
      <c r="H7" s="3"/>
      <c r="I7" s="2"/>
    </row>
    <row r="8" spans="2:9" ht="14.25" customHeight="1" x14ac:dyDescent="0.25">
      <c r="B8" s="6"/>
      <c r="C8" s="4"/>
      <c r="D8" s="4"/>
      <c r="E8" s="4"/>
      <c r="F8" s="7"/>
      <c r="G8" s="6"/>
      <c r="H8" s="6"/>
      <c r="I8" s="2"/>
    </row>
    <row r="9" spans="2:9" ht="54" customHeight="1" x14ac:dyDescent="0.25">
      <c r="B9" s="77" t="s">
        <v>388</v>
      </c>
      <c r="C9" s="77"/>
      <c r="D9" s="77"/>
      <c r="E9" s="77"/>
      <c r="F9" s="77"/>
      <c r="G9" s="77"/>
      <c r="H9" s="8"/>
      <c r="I9" s="2"/>
    </row>
    <row r="10" spans="2:9" ht="26.25" customHeight="1" x14ac:dyDescent="0.25">
      <c r="B10" s="12"/>
      <c r="C10" s="12"/>
      <c r="D10" s="12"/>
      <c r="E10" s="12"/>
      <c r="F10" s="13"/>
      <c r="G10" s="12" t="s">
        <v>196</v>
      </c>
      <c r="H10" s="2"/>
    </row>
    <row r="11" spans="2:9" x14ac:dyDescent="0.25">
      <c r="B11" s="78" t="s">
        <v>0</v>
      </c>
      <c r="C11" s="78" t="s">
        <v>192</v>
      </c>
      <c r="D11" s="78" t="s">
        <v>190</v>
      </c>
      <c r="E11" s="78" t="s">
        <v>191</v>
      </c>
      <c r="F11" s="80" t="s">
        <v>197</v>
      </c>
      <c r="G11" s="81"/>
      <c r="H11" s="2"/>
    </row>
    <row r="12" spans="2:9" ht="24.75" customHeight="1" x14ac:dyDescent="0.25">
      <c r="B12" s="79"/>
      <c r="C12" s="79"/>
      <c r="D12" s="79"/>
      <c r="E12" s="79"/>
      <c r="F12" s="14" t="s">
        <v>316</v>
      </c>
      <c r="G12" s="40" t="s">
        <v>389</v>
      </c>
      <c r="H12" s="2"/>
    </row>
    <row r="13" spans="2:9" x14ac:dyDescent="0.25">
      <c r="B13" s="20" t="s">
        <v>1</v>
      </c>
      <c r="C13" s="21" t="s">
        <v>2</v>
      </c>
      <c r="D13" s="21"/>
      <c r="E13" s="21"/>
      <c r="F13" s="22">
        <f>SUM(F14+F19+F33+F61+F83+F88)</f>
        <v>109641.9</v>
      </c>
      <c r="G13" s="22">
        <f>SUM(G14+G19+G33+G61+G83+G88)</f>
        <v>109592.5</v>
      </c>
      <c r="H13" s="2"/>
    </row>
    <row r="14" spans="2:9" ht="34.5" customHeight="1" x14ac:dyDescent="0.25">
      <c r="B14" s="16" t="s">
        <v>291</v>
      </c>
      <c r="C14" s="41" t="s">
        <v>3</v>
      </c>
      <c r="D14" s="19"/>
      <c r="E14" s="19"/>
      <c r="F14" s="15">
        <f t="shared" ref="F14:G17" si="0">SUM(F15)</f>
        <v>2084.9</v>
      </c>
      <c r="G14" s="15">
        <f t="shared" si="0"/>
        <v>2084.9</v>
      </c>
      <c r="H14" s="2"/>
    </row>
    <row r="15" spans="2:9" x14ac:dyDescent="0.25">
      <c r="B15" s="23" t="s">
        <v>4</v>
      </c>
      <c r="C15" s="41"/>
      <c r="D15" s="19" t="s">
        <v>5</v>
      </c>
      <c r="E15" s="19"/>
      <c r="F15" s="15">
        <f t="shared" si="0"/>
        <v>2084.9</v>
      </c>
      <c r="G15" s="15">
        <f t="shared" si="0"/>
        <v>2084.9</v>
      </c>
      <c r="H15" s="2"/>
    </row>
    <row r="16" spans="2:9" ht="29.25" x14ac:dyDescent="0.25">
      <c r="B16" s="24" t="s">
        <v>6</v>
      </c>
      <c r="C16" s="41"/>
      <c r="D16" s="19" t="s">
        <v>7</v>
      </c>
      <c r="E16" s="19"/>
      <c r="F16" s="15">
        <f t="shared" si="0"/>
        <v>2084.9</v>
      </c>
      <c r="G16" s="15">
        <f t="shared" si="0"/>
        <v>2084.9</v>
      </c>
      <c r="H16" s="2"/>
    </row>
    <row r="17" spans="2:9" ht="72" x14ac:dyDescent="0.25">
      <c r="B17" s="16" t="s">
        <v>8</v>
      </c>
      <c r="C17" s="41"/>
      <c r="D17" s="19"/>
      <c r="E17" s="19" t="s">
        <v>9</v>
      </c>
      <c r="F17" s="15">
        <f t="shared" si="0"/>
        <v>2084.9</v>
      </c>
      <c r="G17" s="15">
        <f t="shared" si="0"/>
        <v>2084.9</v>
      </c>
      <c r="H17" s="2"/>
    </row>
    <row r="18" spans="2:9" ht="29.25" x14ac:dyDescent="0.25">
      <c r="B18" s="16" t="s">
        <v>10</v>
      </c>
      <c r="C18" s="41"/>
      <c r="D18" s="19"/>
      <c r="E18" s="19" t="s">
        <v>11</v>
      </c>
      <c r="F18" s="15">
        <v>2084.9</v>
      </c>
      <c r="G18" s="15">
        <v>2084.9</v>
      </c>
      <c r="H18" s="2"/>
    </row>
    <row r="19" spans="2:9" ht="43.5" x14ac:dyDescent="0.25">
      <c r="B19" s="23" t="s">
        <v>12</v>
      </c>
      <c r="C19" s="42" t="s">
        <v>13</v>
      </c>
      <c r="D19" s="25"/>
      <c r="E19" s="25"/>
      <c r="F19" s="26">
        <f>SUM(F20+F24)</f>
        <v>3924.9</v>
      </c>
      <c r="G19" s="26">
        <f>SUM(G20+G24)</f>
        <v>3924.9</v>
      </c>
      <c r="H19" s="2"/>
    </row>
    <row r="20" spans="2:9" ht="29.25" x14ac:dyDescent="0.25">
      <c r="B20" s="23" t="s">
        <v>14</v>
      </c>
      <c r="C20" s="43"/>
      <c r="D20" s="25" t="s">
        <v>15</v>
      </c>
      <c r="E20" s="25"/>
      <c r="F20" s="26">
        <f t="shared" ref="F20:G22" si="1">SUM(F21)</f>
        <v>1276.5</v>
      </c>
      <c r="G20" s="26">
        <f t="shared" si="1"/>
        <v>1276.5</v>
      </c>
      <c r="H20" s="2"/>
    </row>
    <row r="21" spans="2:9" ht="29.25" x14ac:dyDescent="0.25">
      <c r="B21" s="24" t="s">
        <v>6</v>
      </c>
      <c r="C21" s="42"/>
      <c r="D21" s="25" t="s">
        <v>16</v>
      </c>
      <c r="E21" s="25"/>
      <c r="F21" s="26">
        <f t="shared" si="1"/>
        <v>1276.5</v>
      </c>
      <c r="G21" s="26">
        <f t="shared" si="1"/>
        <v>1276.5</v>
      </c>
      <c r="H21" s="2"/>
    </row>
    <row r="22" spans="2:9" ht="72" x14ac:dyDescent="0.25">
      <c r="B22" s="16" t="s">
        <v>8</v>
      </c>
      <c r="C22" s="42"/>
      <c r="D22" s="25"/>
      <c r="E22" s="25" t="s">
        <v>9</v>
      </c>
      <c r="F22" s="26">
        <f t="shared" si="1"/>
        <v>1276.5</v>
      </c>
      <c r="G22" s="26">
        <f t="shared" si="1"/>
        <v>1276.5</v>
      </c>
      <c r="H22" s="2"/>
    </row>
    <row r="23" spans="2:9" ht="29.25" x14ac:dyDescent="0.25">
      <c r="B23" s="16" t="s">
        <v>10</v>
      </c>
      <c r="C23" s="42"/>
      <c r="D23" s="25"/>
      <c r="E23" s="25" t="s">
        <v>11</v>
      </c>
      <c r="F23" s="26">
        <v>1276.5</v>
      </c>
      <c r="G23" s="26">
        <v>1276.5</v>
      </c>
      <c r="H23" s="2"/>
    </row>
    <row r="24" spans="2:9" ht="20.25" customHeight="1" x14ac:dyDescent="0.25">
      <c r="B24" s="23" t="s">
        <v>292</v>
      </c>
      <c r="C24" s="41"/>
      <c r="D24" s="25" t="s">
        <v>17</v>
      </c>
      <c r="E24" s="25"/>
      <c r="F24" s="26">
        <f>SUM(F25+F28)</f>
        <v>2648.4</v>
      </c>
      <c r="G24" s="26">
        <f>SUM(G25+G28)</f>
        <v>2648.4</v>
      </c>
      <c r="H24" s="2"/>
    </row>
    <row r="25" spans="2:9" ht="29.25" x14ac:dyDescent="0.25">
      <c r="B25" s="24" t="s">
        <v>6</v>
      </c>
      <c r="C25" s="42"/>
      <c r="D25" s="44" t="s">
        <v>18</v>
      </c>
      <c r="E25" s="25"/>
      <c r="F25" s="26">
        <f>SUM(F26)</f>
        <v>2138.8000000000002</v>
      </c>
      <c r="G25" s="26">
        <f>SUM(G26)</f>
        <v>2138.8000000000002</v>
      </c>
      <c r="H25" s="2"/>
    </row>
    <row r="26" spans="2:9" ht="72" x14ac:dyDescent="0.25">
      <c r="B26" s="16" t="s">
        <v>8</v>
      </c>
      <c r="C26" s="42"/>
      <c r="D26" s="44"/>
      <c r="E26" s="25" t="s">
        <v>9</v>
      </c>
      <c r="F26" s="26">
        <f>SUM(F27)</f>
        <v>2138.8000000000002</v>
      </c>
      <c r="G26" s="26">
        <f>SUM(G27)</f>
        <v>2138.8000000000002</v>
      </c>
      <c r="H26" s="2"/>
    </row>
    <row r="27" spans="2:9" ht="29.25" x14ac:dyDescent="0.25">
      <c r="B27" s="16" t="s">
        <v>10</v>
      </c>
      <c r="C27" s="42"/>
      <c r="D27" s="44"/>
      <c r="E27" s="25" t="s">
        <v>11</v>
      </c>
      <c r="F27" s="26">
        <v>2138.8000000000002</v>
      </c>
      <c r="G27" s="26">
        <v>2138.8000000000002</v>
      </c>
      <c r="H27" s="2"/>
    </row>
    <row r="28" spans="2:9" ht="29.25" x14ac:dyDescent="0.25">
      <c r="B28" s="16" t="s">
        <v>19</v>
      </c>
      <c r="C28" s="42"/>
      <c r="D28" s="19" t="s">
        <v>20</v>
      </c>
      <c r="E28" s="25"/>
      <c r="F28" s="26">
        <f>SUM(F29+F31)</f>
        <v>509.6</v>
      </c>
      <c r="G28" s="26">
        <f>SUM(G29+G31)</f>
        <v>509.6</v>
      </c>
      <c r="H28" s="2"/>
      <c r="I28" s="1"/>
    </row>
    <row r="29" spans="2:9" ht="72" x14ac:dyDescent="0.25">
      <c r="B29" s="16" t="s">
        <v>8</v>
      </c>
      <c r="C29" s="42"/>
      <c r="D29" s="25"/>
      <c r="E29" s="25" t="s">
        <v>9</v>
      </c>
      <c r="F29" s="26">
        <f>SUM(F30)</f>
        <v>340.7</v>
      </c>
      <c r="G29" s="26">
        <f>SUM(G30)</f>
        <v>340.7</v>
      </c>
      <c r="H29" s="2"/>
    </row>
    <row r="30" spans="2:9" ht="29.25" x14ac:dyDescent="0.25">
      <c r="B30" s="16" t="s">
        <v>10</v>
      </c>
      <c r="C30" s="42"/>
      <c r="D30" s="25"/>
      <c r="E30" s="25" t="s">
        <v>11</v>
      </c>
      <c r="F30" s="26">
        <v>340.7</v>
      </c>
      <c r="G30" s="26">
        <v>340.7</v>
      </c>
      <c r="H30" s="2"/>
    </row>
    <row r="31" spans="2:9" ht="29.25" x14ac:dyDescent="0.25">
      <c r="B31" s="16" t="s">
        <v>21</v>
      </c>
      <c r="C31" s="42"/>
      <c r="D31" s="25"/>
      <c r="E31" s="25" t="s">
        <v>22</v>
      </c>
      <c r="F31" s="26">
        <f>SUM(F32)</f>
        <v>168.9</v>
      </c>
      <c r="G31" s="26">
        <f>SUM(G32)</f>
        <v>168.9</v>
      </c>
      <c r="H31" s="2"/>
    </row>
    <row r="32" spans="2:9" ht="29.25" x14ac:dyDescent="0.25">
      <c r="B32" s="16" t="s">
        <v>23</v>
      </c>
      <c r="C32" s="42"/>
      <c r="D32" s="25"/>
      <c r="E32" s="25" t="s">
        <v>24</v>
      </c>
      <c r="F32" s="26">
        <v>168.9</v>
      </c>
      <c r="G32" s="26">
        <v>168.9</v>
      </c>
      <c r="H32" s="2"/>
    </row>
    <row r="33" spans="2:8" ht="57.75" x14ac:dyDescent="0.25">
      <c r="B33" s="45" t="s">
        <v>198</v>
      </c>
      <c r="C33" s="21" t="s">
        <v>29</v>
      </c>
      <c r="D33" s="21"/>
      <c r="E33" s="25"/>
      <c r="F33" s="26">
        <f>SUM(F34)</f>
        <v>26427.5</v>
      </c>
      <c r="G33" s="26">
        <f>SUM(G34)</f>
        <v>26427.5</v>
      </c>
      <c r="H33" s="2"/>
    </row>
    <row r="34" spans="2:8" ht="29.25" x14ac:dyDescent="0.25">
      <c r="B34" s="23" t="s">
        <v>292</v>
      </c>
      <c r="C34" s="25"/>
      <c r="D34" s="21" t="s">
        <v>17</v>
      </c>
      <c r="E34" s="25"/>
      <c r="F34" s="26">
        <f>SUM(F35+F38+F43+F46+F51+F56)</f>
        <v>26427.5</v>
      </c>
      <c r="G34" s="26">
        <f>SUM(G35+G38+G43+G46+G51+G56)</f>
        <v>26427.5</v>
      </c>
      <c r="H34" s="2"/>
    </row>
    <row r="35" spans="2:8" ht="29.25" x14ac:dyDescent="0.25">
      <c r="B35" s="24" t="s">
        <v>6</v>
      </c>
      <c r="C35" s="42"/>
      <c r="D35" s="44" t="s">
        <v>18</v>
      </c>
      <c r="E35" s="25"/>
      <c r="F35" s="26">
        <f>SUM(F36)</f>
        <v>21173.5</v>
      </c>
      <c r="G35" s="26">
        <f>SUM(G36)</f>
        <v>21173.5</v>
      </c>
      <c r="H35" s="2"/>
    </row>
    <row r="36" spans="2:8" ht="72" x14ac:dyDescent="0.25">
      <c r="B36" s="16" t="s">
        <v>8</v>
      </c>
      <c r="C36" s="42"/>
      <c r="D36" s="25"/>
      <c r="E36" s="25" t="s">
        <v>9</v>
      </c>
      <c r="F36" s="26">
        <f>SUM(F37)</f>
        <v>21173.5</v>
      </c>
      <c r="G36" s="26">
        <f>SUM(G37)</f>
        <v>21173.5</v>
      </c>
      <c r="H36" s="2"/>
    </row>
    <row r="37" spans="2:8" ht="29.25" x14ac:dyDescent="0.25">
      <c r="B37" s="16" t="s">
        <v>10</v>
      </c>
      <c r="C37" s="42"/>
      <c r="D37" s="25"/>
      <c r="E37" s="25" t="s">
        <v>11</v>
      </c>
      <c r="F37" s="26">
        <v>21173.5</v>
      </c>
      <c r="G37" s="26">
        <v>21173.5</v>
      </c>
      <c r="H37" s="2"/>
    </row>
    <row r="38" spans="2:8" ht="29.25" x14ac:dyDescent="0.25">
      <c r="B38" s="16" t="s">
        <v>19</v>
      </c>
      <c r="C38" s="42"/>
      <c r="D38" s="19" t="s">
        <v>20</v>
      </c>
      <c r="E38" s="25"/>
      <c r="F38" s="26">
        <f>SUM(F39+F41)</f>
        <v>1546.7</v>
      </c>
      <c r="G38" s="26">
        <f>SUM(G39+G41)</f>
        <v>1546.7</v>
      </c>
      <c r="H38" s="2"/>
    </row>
    <row r="39" spans="2:8" ht="72" x14ac:dyDescent="0.25">
      <c r="B39" s="16" t="s">
        <v>8</v>
      </c>
      <c r="C39" s="42"/>
      <c r="D39" s="25"/>
      <c r="E39" s="25" t="s">
        <v>9</v>
      </c>
      <c r="F39" s="26">
        <f>SUM(F40)</f>
        <v>449.2</v>
      </c>
      <c r="G39" s="26">
        <f>SUM(G40)</f>
        <v>449.2</v>
      </c>
      <c r="H39" s="2"/>
    </row>
    <row r="40" spans="2:8" ht="29.25" x14ac:dyDescent="0.25">
      <c r="B40" s="16" t="s">
        <v>10</v>
      </c>
      <c r="C40" s="42"/>
      <c r="D40" s="25"/>
      <c r="E40" s="25" t="s">
        <v>11</v>
      </c>
      <c r="F40" s="26">
        <v>449.2</v>
      </c>
      <c r="G40" s="26">
        <v>449.2</v>
      </c>
      <c r="H40" s="2"/>
    </row>
    <row r="41" spans="2:8" ht="29.25" x14ac:dyDescent="0.25">
      <c r="B41" s="16" t="s">
        <v>21</v>
      </c>
      <c r="C41" s="42"/>
      <c r="D41" s="25"/>
      <c r="E41" s="25" t="s">
        <v>22</v>
      </c>
      <c r="F41" s="26">
        <f>SUM(F42)</f>
        <v>1097.5</v>
      </c>
      <c r="G41" s="26">
        <f>SUM(G42)</f>
        <v>1097.5</v>
      </c>
      <c r="H41" s="2"/>
    </row>
    <row r="42" spans="2:8" ht="29.25" x14ac:dyDescent="0.25">
      <c r="B42" s="17" t="s">
        <v>23</v>
      </c>
      <c r="C42" s="42"/>
      <c r="D42" s="25"/>
      <c r="E42" s="25" t="s">
        <v>24</v>
      </c>
      <c r="F42" s="26">
        <v>1097.5</v>
      </c>
      <c r="G42" s="26">
        <v>1097.5</v>
      </c>
      <c r="H42" s="2"/>
    </row>
    <row r="43" spans="2:8" ht="57.75" x14ac:dyDescent="0.25">
      <c r="B43" s="16" t="s">
        <v>361</v>
      </c>
      <c r="C43" s="42"/>
      <c r="D43" s="25" t="s">
        <v>30</v>
      </c>
      <c r="E43" s="25"/>
      <c r="F43" s="26">
        <f>SUM(F44)</f>
        <v>920.9</v>
      </c>
      <c r="G43" s="26">
        <f>SUM(G44)</f>
        <v>920.9</v>
      </c>
      <c r="H43" s="2"/>
    </row>
    <row r="44" spans="2:8" ht="72" x14ac:dyDescent="0.25">
      <c r="B44" s="16" t="s">
        <v>8</v>
      </c>
      <c r="C44" s="42"/>
      <c r="D44" s="25"/>
      <c r="E44" s="25" t="s">
        <v>9</v>
      </c>
      <c r="F44" s="26">
        <f>SUM(F45)</f>
        <v>920.9</v>
      </c>
      <c r="G44" s="26">
        <f>SUM(G45)</f>
        <v>920.9</v>
      </c>
      <c r="H44" s="2"/>
    </row>
    <row r="45" spans="2:8" ht="29.25" x14ac:dyDescent="0.25">
      <c r="B45" s="16" t="s">
        <v>10</v>
      </c>
      <c r="C45" s="42"/>
      <c r="D45" s="25"/>
      <c r="E45" s="25" t="s">
        <v>11</v>
      </c>
      <c r="F45" s="26">
        <v>920.9</v>
      </c>
      <c r="G45" s="26">
        <v>920.9</v>
      </c>
      <c r="H45" s="2"/>
    </row>
    <row r="46" spans="2:8" ht="72" x14ac:dyDescent="0.25">
      <c r="B46" s="16" t="s">
        <v>317</v>
      </c>
      <c r="C46" s="42"/>
      <c r="D46" s="25" t="s">
        <v>31</v>
      </c>
      <c r="E46" s="25"/>
      <c r="F46" s="26">
        <f>SUM(F47+F49)</f>
        <v>359.5</v>
      </c>
      <c r="G46" s="26">
        <f>SUM(G47+G49)</f>
        <v>359.5</v>
      </c>
      <c r="H46" s="2"/>
    </row>
    <row r="47" spans="2:8" ht="72" x14ac:dyDescent="0.25">
      <c r="B47" s="16" t="s">
        <v>8</v>
      </c>
      <c r="C47" s="42"/>
      <c r="D47" s="25"/>
      <c r="E47" s="25" t="s">
        <v>9</v>
      </c>
      <c r="F47" s="26">
        <f>SUM(F48)</f>
        <v>341.2</v>
      </c>
      <c r="G47" s="26">
        <f>SUM(G48)</f>
        <v>341.2</v>
      </c>
      <c r="H47" s="2"/>
    </row>
    <row r="48" spans="2:8" ht="29.25" x14ac:dyDescent="0.25">
      <c r="B48" s="16" t="s">
        <v>10</v>
      </c>
      <c r="C48" s="42"/>
      <c r="D48" s="25"/>
      <c r="E48" s="25" t="s">
        <v>11</v>
      </c>
      <c r="F48" s="26">
        <v>341.2</v>
      </c>
      <c r="G48" s="26">
        <v>341.2</v>
      </c>
      <c r="H48" s="2"/>
    </row>
    <row r="49" spans="2:8" ht="29.25" x14ac:dyDescent="0.25">
      <c r="B49" s="16" t="s">
        <v>21</v>
      </c>
      <c r="C49" s="42"/>
      <c r="D49" s="25"/>
      <c r="E49" s="25" t="s">
        <v>22</v>
      </c>
      <c r="F49" s="26">
        <f>SUM(F50)</f>
        <v>18.3</v>
      </c>
      <c r="G49" s="26">
        <f>SUM(G50)</f>
        <v>18.3</v>
      </c>
      <c r="H49" s="2"/>
    </row>
    <row r="50" spans="2:8" ht="29.25" x14ac:dyDescent="0.25">
      <c r="B50" s="17" t="s">
        <v>23</v>
      </c>
      <c r="C50" s="42"/>
      <c r="D50" s="25"/>
      <c r="E50" s="25" t="s">
        <v>24</v>
      </c>
      <c r="F50" s="26">
        <v>18.3</v>
      </c>
      <c r="G50" s="26">
        <v>18.3</v>
      </c>
      <c r="H50" s="2"/>
    </row>
    <row r="51" spans="2:8" ht="86.25" x14ac:dyDescent="0.25">
      <c r="B51" s="16" t="s">
        <v>318</v>
      </c>
      <c r="C51" s="42"/>
      <c r="D51" s="25" t="s">
        <v>32</v>
      </c>
      <c r="E51" s="25"/>
      <c r="F51" s="26">
        <f>SUM(F52+F54)</f>
        <v>411.3</v>
      </c>
      <c r="G51" s="26">
        <f>SUM(G52+G54)</f>
        <v>411.3</v>
      </c>
      <c r="H51" s="2"/>
    </row>
    <row r="52" spans="2:8" ht="72" x14ac:dyDescent="0.25">
      <c r="B52" s="16" t="s">
        <v>8</v>
      </c>
      <c r="C52" s="42"/>
      <c r="D52" s="25"/>
      <c r="E52" s="25" t="s">
        <v>9</v>
      </c>
      <c r="F52" s="26">
        <f>SUM(F53)</f>
        <v>390.3</v>
      </c>
      <c r="G52" s="26">
        <f>SUM(G53)</f>
        <v>390.3</v>
      </c>
      <c r="H52" s="2"/>
    </row>
    <row r="53" spans="2:8" ht="29.25" x14ac:dyDescent="0.25">
      <c r="B53" s="16" t="s">
        <v>10</v>
      </c>
      <c r="C53" s="42"/>
      <c r="D53" s="25"/>
      <c r="E53" s="25" t="s">
        <v>11</v>
      </c>
      <c r="F53" s="26">
        <v>390.3</v>
      </c>
      <c r="G53" s="26">
        <v>390.3</v>
      </c>
      <c r="H53" s="2"/>
    </row>
    <row r="54" spans="2:8" ht="29.25" x14ac:dyDescent="0.25">
      <c r="B54" s="16" t="s">
        <v>21</v>
      </c>
      <c r="C54" s="42"/>
      <c r="D54" s="25"/>
      <c r="E54" s="25" t="s">
        <v>22</v>
      </c>
      <c r="F54" s="26">
        <f>SUM(F55)</f>
        <v>21</v>
      </c>
      <c r="G54" s="26">
        <f>SUM(G55)</f>
        <v>21</v>
      </c>
      <c r="H54" s="2"/>
    </row>
    <row r="55" spans="2:8" ht="29.25" x14ac:dyDescent="0.25">
      <c r="B55" s="17" t="s">
        <v>23</v>
      </c>
      <c r="C55" s="42"/>
      <c r="D55" s="25"/>
      <c r="E55" s="25" t="s">
        <v>24</v>
      </c>
      <c r="F55" s="26">
        <v>21</v>
      </c>
      <c r="G55" s="26">
        <v>21</v>
      </c>
      <c r="H55" s="2"/>
    </row>
    <row r="56" spans="2:8" ht="86.25" x14ac:dyDescent="0.25">
      <c r="B56" s="16" t="s">
        <v>319</v>
      </c>
      <c r="C56" s="19"/>
      <c r="D56" s="19" t="s">
        <v>33</v>
      </c>
      <c r="E56" s="19"/>
      <c r="F56" s="15">
        <f>SUM(F57+F59)</f>
        <v>2015.6</v>
      </c>
      <c r="G56" s="15">
        <f>SUM(G57+G59)</f>
        <v>2015.6</v>
      </c>
      <c r="H56" s="2"/>
    </row>
    <row r="57" spans="2:8" ht="72" x14ac:dyDescent="0.25">
      <c r="B57" s="16" t="s">
        <v>8</v>
      </c>
      <c r="C57" s="19"/>
      <c r="D57" s="19"/>
      <c r="E57" s="19" t="s">
        <v>9</v>
      </c>
      <c r="F57" s="15">
        <f>SUM(F58)</f>
        <v>1912.8</v>
      </c>
      <c r="G57" s="15">
        <f>SUM(G58)</f>
        <v>1912.8</v>
      </c>
      <c r="H57" s="2"/>
    </row>
    <row r="58" spans="2:8" ht="29.25" x14ac:dyDescent="0.25">
      <c r="B58" s="16" t="s">
        <v>10</v>
      </c>
      <c r="C58" s="19"/>
      <c r="D58" s="19"/>
      <c r="E58" s="19" t="s">
        <v>11</v>
      </c>
      <c r="F58" s="15">
        <v>1912.8</v>
      </c>
      <c r="G58" s="15">
        <v>1912.8</v>
      </c>
      <c r="H58" s="2"/>
    </row>
    <row r="59" spans="2:8" ht="29.25" x14ac:dyDescent="0.25">
      <c r="B59" s="16" t="s">
        <v>21</v>
      </c>
      <c r="C59" s="19"/>
      <c r="D59" s="19"/>
      <c r="E59" s="19" t="s">
        <v>22</v>
      </c>
      <c r="F59" s="15">
        <f>SUM(F60)</f>
        <v>102.8</v>
      </c>
      <c r="G59" s="15">
        <f>SUM(G60)</f>
        <v>102.8</v>
      </c>
      <c r="H59" s="2"/>
    </row>
    <row r="60" spans="2:8" ht="29.25" x14ac:dyDescent="0.25">
      <c r="B60" s="16" t="s">
        <v>34</v>
      </c>
      <c r="C60" s="19"/>
      <c r="D60" s="19"/>
      <c r="E60" s="19" t="s">
        <v>24</v>
      </c>
      <c r="F60" s="15">
        <v>102.8</v>
      </c>
      <c r="G60" s="15">
        <v>102.8</v>
      </c>
      <c r="H60" s="2"/>
    </row>
    <row r="61" spans="2:8" ht="43.5" x14ac:dyDescent="0.25">
      <c r="B61" s="45" t="s">
        <v>35</v>
      </c>
      <c r="C61" s="30" t="s">
        <v>36</v>
      </c>
      <c r="D61" s="21"/>
      <c r="E61" s="21"/>
      <c r="F61" s="22">
        <f>SUM(F74+F62+F70)</f>
        <v>9371.6</v>
      </c>
      <c r="G61" s="22">
        <f>SUM(G74+G62+G70)</f>
        <v>9371.6</v>
      </c>
      <c r="H61" s="2"/>
    </row>
    <row r="62" spans="2:8" ht="43.5" x14ac:dyDescent="0.25">
      <c r="B62" s="46" t="s">
        <v>293</v>
      </c>
      <c r="C62" s="19"/>
      <c r="D62" s="41" t="s">
        <v>199</v>
      </c>
      <c r="E62" s="21"/>
      <c r="F62" s="22">
        <f>SUM(F63)</f>
        <v>6962.3</v>
      </c>
      <c r="G62" s="22">
        <f>SUM(G63)</f>
        <v>6962.3</v>
      </c>
      <c r="H62" s="2"/>
    </row>
    <row r="63" spans="2:8" ht="57.75" x14ac:dyDescent="0.25">
      <c r="B63" s="46" t="s">
        <v>294</v>
      </c>
      <c r="C63" s="19"/>
      <c r="D63" s="41" t="s">
        <v>200</v>
      </c>
      <c r="E63" s="21"/>
      <c r="F63" s="22">
        <f>SUM(F64+F67)</f>
        <v>6962.3</v>
      </c>
      <c r="G63" s="22">
        <f>SUM(G64+G67)</f>
        <v>6962.3</v>
      </c>
      <c r="H63" s="2"/>
    </row>
    <row r="64" spans="2:8" ht="29.25" x14ac:dyDescent="0.25">
      <c r="B64" s="16" t="s">
        <v>6</v>
      </c>
      <c r="C64" s="19"/>
      <c r="D64" s="41" t="s">
        <v>201</v>
      </c>
      <c r="E64" s="21"/>
      <c r="F64" s="22">
        <f>SUM(F65)</f>
        <v>6302.5</v>
      </c>
      <c r="G64" s="22">
        <f>SUM(G65)</f>
        <v>6302.5</v>
      </c>
      <c r="H64" s="2"/>
    </row>
    <row r="65" spans="2:8" ht="72" x14ac:dyDescent="0.25">
      <c r="B65" s="16" t="s">
        <v>8</v>
      </c>
      <c r="C65" s="19"/>
      <c r="D65" s="41"/>
      <c r="E65" s="21" t="s">
        <v>9</v>
      </c>
      <c r="F65" s="22">
        <f>SUM(F66)</f>
        <v>6302.5</v>
      </c>
      <c r="G65" s="22">
        <f>SUM(G66)</f>
        <v>6302.5</v>
      </c>
      <c r="H65" s="2"/>
    </row>
    <row r="66" spans="2:8" ht="29.25" x14ac:dyDescent="0.25">
      <c r="B66" s="16" t="s">
        <v>10</v>
      </c>
      <c r="C66" s="19"/>
      <c r="D66" s="41"/>
      <c r="E66" s="21" t="s">
        <v>11</v>
      </c>
      <c r="F66" s="22">
        <v>6302.5</v>
      </c>
      <c r="G66" s="22">
        <v>6302.5</v>
      </c>
      <c r="H66" s="2"/>
    </row>
    <row r="67" spans="2:8" ht="29.25" x14ac:dyDescent="0.25">
      <c r="B67" s="16" t="s">
        <v>19</v>
      </c>
      <c r="C67" s="19"/>
      <c r="D67" s="41" t="s">
        <v>202</v>
      </c>
      <c r="E67" s="21"/>
      <c r="F67" s="22">
        <f>SUM(F68)</f>
        <v>659.8</v>
      </c>
      <c r="G67" s="22">
        <f>SUM(G68)</f>
        <v>659.8</v>
      </c>
      <c r="H67" s="2"/>
    </row>
    <row r="68" spans="2:8" ht="29.25" x14ac:dyDescent="0.25">
      <c r="B68" s="16" t="s">
        <v>21</v>
      </c>
      <c r="C68" s="19"/>
      <c r="D68" s="41"/>
      <c r="E68" s="21" t="s">
        <v>22</v>
      </c>
      <c r="F68" s="22">
        <f>SUM(F69)</f>
        <v>659.8</v>
      </c>
      <c r="G68" s="22">
        <f>SUM(G69)</f>
        <v>659.8</v>
      </c>
      <c r="H68" s="2"/>
    </row>
    <row r="69" spans="2:8" ht="29.25" x14ac:dyDescent="0.25">
      <c r="B69" s="16" t="s">
        <v>34</v>
      </c>
      <c r="C69" s="19"/>
      <c r="D69" s="41"/>
      <c r="E69" s="21" t="s">
        <v>24</v>
      </c>
      <c r="F69" s="22">
        <v>659.8</v>
      </c>
      <c r="G69" s="22">
        <v>659.8</v>
      </c>
      <c r="H69" s="2"/>
    </row>
    <row r="70" spans="2:8" ht="29.25" x14ac:dyDescent="0.25">
      <c r="B70" s="16" t="s">
        <v>362</v>
      </c>
      <c r="C70" s="19"/>
      <c r="D70" s="47" t="s">
        <v>320</v>
      </c>
      <c r="E70" s="21"/>
      <c r="F70" s="22">
        <f t="shared" ref="F70:G72" si="2">SUM(F71)</f>
        <v>1085.7</v>
      </c>
      <c r="G70" s="22">
        <f t="shared" si="2"/>
        <v>1085.7</v>
      </c>
      <c r="H70" s="2"/>
    </row>
    <row r="71" spans="2:8" ht="29.25" x14ac:dyDescent="0.25">
      <c r="B71" s="24" t="s">
        <v>6</v>
      </c>
      <c r="C71" s="19"/>
      <c r="D71" s="19" t="s">
        <v>321</v>
      </c>
      <c r="E71" s="41"/>
      <c r="F71" s="22">
        <f t="shared" si="2"/>
        <v>1085.7</v>
      </c>
      <c r="G71" s="22">
        <f t="shared" si="2"/>
        <v>1085.7</v>
      </c>
      <c r="H71" s="2"/>
    </row>
    <row r="72" spans="2:8" ht="72" x14ac:dyDescent="0.25">
      <c r="B72" s="16" t="s">
        <v>8</v>
      </c>
      <c r="C72" s="19"/>
      <c r="D72" s="41"/>
      <c r="E72" s="25" t="s">
        <v>9</v>
      </c>
      <c r="F72" s="22">
        <f t="shared" si="2"/>
        <v>1085.7</v>
      </c>
      <c r="G72" s="22">
        <f t="shared" si="2"/>
        <v>1085.7</v>
      </c>
      <c r="H72" s="2"/>
    </row>
    <row r="73" spans="2:8" ht="29.25" x14ac:dyDescent="0.25">
      <c r="B73" s="16" t="s">
        <v>10</v>
      </c>
      <c r="C73" s="19"/>
      <c r="D73" s="41"/>
      <c r="E73" s="25" t="s">
        <v>11</v>
      </c>
      <c r="F73" s="22">
        <v>1085.7</v>
      </c>
      <c r="G73" s="22">
        <v>1085.7</v>
      </c>
      <c r="H73" s="2"/>
    </row>
    <row r="74" spans="2:8" ht="29.25" x14ac:dyDescent="0.25">
      <c r="B74" s="46" t="s">
        <v>292</v>
      </c>
      <c r="C74" s="19"/>
      <c r="D74" s="42" t="s">
        <v>17</v>
      </c>
      <c r="E74" s="25"/>
      <c r="F74" s="26">
        <f>SUM(F75+F78)</f>
        <v>1323.6</v>
      </c>
      <c r="G74" s="26">
        <f>SUM(G75+G78)</f>
        <v>1323.6</v>
      </c>
      <c r="H74" s="2"/>
    </row>
    <row r="75" spans="2:8" ht="29.25" x14ac:dyDescent="0.25">
      <c r="B75" s="24" t="s">
        <v>6</v>
      </c>
      <c r="C75" s="41"/>
      <c r="D75" s="44" t="s">
        <v>18</v>
      </c>
      <c r="E75" s="25"/>
      <c r="F75" s="26">
        <f>SUM(F76)</f>
        <v>1144.5</v>
      </c>
      <c r="G75" s="26">
        <f>SUM(G76)</f>
        <v>1144.5</v>
      </c>
      <c r="H75" s="2"/>
    </row>
    <row r="76" spans="2:8" ht="72" x14ac:dyDescent="0.25">
      <c r="B76" s="16" t="s">
        <v>8</v>
      </c>
      <c r="C76" s="42"/>
      <c r="D76" s="25"/>
      <c r="E76" s="25" t="s">
        <v>9</v>
      </c>
      <c r="F76" s="26">
        <f>SUM(F77)</f>
        <v>1144.5</v>
      </c>
      <c r="G76" s="26">
        <f>SUM(G77)</f>
        <v>1144.5</v>
      </c>
      <c r="H76" s="2"/>
    </row>
    <row r="77" spans="2:8" ht="29.25" x14ac:dyDescent="0.25">
      <c r="B77" s="16" t="s">
        <v>10</v>
      </c>
      <c r="C77" s="42"/>
      <c r="D77" s="25"/>
      <c r="E77" s="25" t="s">
        <v>11</v>
      </c>
      <c r="F77" s="26">
        <v>1144.5</v>
      </c>
      <c r="G77" s="26">
        <v>1144.5</v>
      </c>
      <c r="H77" s="2"/>
    </row>
    <row r="78" spans="2:8" ht="29.25" x14ac:dyDescent="0.25">
      <c r="B78" s="16" t="s">
        <v>19</v>
      </c>
      <c r="C78" s="42"/>
      <c r="D78" s="19" t="s">
        <v>20</v>
      </c>
      <c r="E78" s="25"/>
      <c r="F78" s="26">
        <f>SUM(F81+F79)</f>
        <v>179.1</v>
      </c>
      <c r="G78" s="26">
        <f>SUM(G81+G79)</f>
        <v>179.1</v>
      </c>
      <c r="H78" s="2"/>
    </row>
    <row r="79" spans="2:8" ht="72" x14ac:dyDescent="0.25">
      <c r="B79" s="16" t="s">
        <v>8</v>
      </c>
      <c r="C79" s="42"/>
      <c r="D79" s="25"/>
      <c r="E79" s="25" t="s">
        <v>9</v>
      </c>
      <c r="F79" s="26">
        <f>SUM(F80)</f>
        <v>126.3</v>
      </c>
      <c r="G79" s="26">
        <f>SUM(G80)</f>
        <v>126.3</v>
      </c>
      <c r="H79" s="2"/>
    </row>
    <row r="80" spans="2:8" ht="29.25" x14ac:dyDescent="0.25">
      <c r="B80" s="16" t="s">
        <v>10</v>
      </c>
      <c r="C80" s="42"/>
      <c r="D80" s="25"/>
      <c r="E80" s="25" t="s">
        <v>11</v>
      </c>
      <c r="F80" s="26">
        <v>126.3</v>
      </c>
      <c r="G80" s="26">
        <v>126.3</v>
      </c>
      <c r="H80" s="2"/>
    </row>
    <row r="81" spans="2:8" ht="29.25" x14ac:dyDescent="0.25">
      <c r="B81" s="16" t="s">
        <v>21</v>
      </c>
      <c r="C81" s="42"/>
      <c r="D81" s="25"/>
      <c r="E81" s="25" t="s">
        <v>22</v>
      </c>
      <c r="F81" s="26">
        <f>SUM(F82)</f>
        <v>52.8</v>
      </c>
      <c r="G81" s="26">
        <f>SUM(G82)</f>
        <v>52.8</v>
      </c>
      <c r="H81" s="2"/>
    </row>
    <row r="82" spans="2:8" ht="29.25" x14ac:dyDescent="0.25">
      <c r="B82" s="16" t="s">
        <v>23</v>
      </c>
      <c r="C82" s="42"/>
      <c r="D82" s="25"/>
      <c r="E82" s="25" t="s">
        <v>24</v>
      </c>
      <c r="F82" s="26">
        <v>52.8</v>
      </c>
      <c r="G82" s="26">
        <v>52.8</v>
      </c>
      <c r="H82" s="2"/>
    </row>
    <row r="83" spans="2:8" x14ac:dyDescent="0.25">
      <c r="B83" s="45" t="s">
        <v>37</v>
      </c>
      <c r="C83" s="21" t="s">
        <v>38</v>
      </c>
      <c r="D83" s="21"/>
      <c r="E83" s="25"/>
      <c r="F83" s="26">
        <f t="shared" ref="F83:G86" si="3">SUM(F84)</f>
        <v>1000</v>
      </c>
      <c r="G83" s="26">
        <f t="shared" si="3"/>
        <v>1000</v>
      </c>
      <c r="H83" s="2"/>
    </row>
    <row r="84" spans="2:8" x14ac:dyDescent="0.25">
      <c r="B84" s="16" t="s">
        <v>39</v>
      </c>
      <c r="C84" s="25"/>
      <c r="D84" s="19" t="s">
        <v>40</v>
      </c>
      <c r="E84" s="25"/>
      <c r="F84" s="26">
        <f t="shared" si="3"/>
        <v>1000</v>
      </c>
      <c r="G84" s="26">
        <f t="shared" si="3"/>
        <v>1000</v>
      </c>
      <c r="H84" s="2"/>
    </row>
    <row r="85" spans="2:8" ht="29.25" x14ac:dyDescent="0.25">
      <c r="B85" s="20" t="s">
        <v>41</v>
      </c>
      <c r="C85" s="42"/>
      <c r="D85" s="19" t="s">
        <v>42</v>
      </c>
      <c r="E85" s="25"/>
      <c r="F85" s="26">
        <f t="shared" si="3"/>
        <v>1000</v>
      </c>
      <c r="G85" s="26">
        <f t="shared" si="3"/>
        <v>1000</v>
      </c>
      <c r="H85" s="2"/>
    </row>
    <row r="86" spans="2:8" x14ac:dyDescent="0.25">
      <c r="B86" s="16" t="s">
        <v>25</v>
      </c>
      <c r="C86" s="42"/>
      <c r="D86" s="25"/>
      <c r="E86" s="25" t="s">
        <v>26</v>
      </c>
      <c r="F86" s="26">
        <f t="shared" si="3"/>
        <v>1000</v>
      </c>
      <c r="G86" s="26">
        <f t="shared" si="3"/>
        <v>1000</v>
      </c>
      <c r="H86" s="2"/>
    </row>
    <row r="87" spans="2:8" x14ac:dyDescent="0.25">
      <c r="B87" s="16" t="s">
        <v>43</v>
      </c>
      <c r="C87" s="42"/>
      <c r="D87" s="25"/>
      <c r="E87" s="25" t="s">
        <v>44</v>
      </c>
      <c r="F87" s="26">
        <v>1000</v>
      </c>
      <c r="G87" s="26">
        <v>1000</v>
      </c>
      <c r="H87" s="2"/>
    </row>
    <row r="88" spans="2:8" x14ac:dyDescent="0.25">
      <c r="B88" s="20" t="s">
        <v>45</v>
      </c>
      <c r="C88" s="44" t="s">
        <v>46</v>
      </c>
      <c r="D88" s="44"/>
      <c r="E88" s="44"/>
      <c r="F88" s="68">
        <f>SUM(F98+F137+F103+F127+F89+F133)</f>
        <v>66833</v>
      </c>
      <c r="G88" s="68">
        <f>SUM(G98+G137+G103+G127+G89+G133)</f>
        <v>66783.600000000006</v>
      </c>
      <c r="H88" s="2"/>
    </row>
    <row r="89" spans="2:8" ht="72" x14ac:dyDescent="0.25">
      <c r="B89" s="16" t="s">
        <v>235</v>
      </c>
      <c r="C89" s="19"/>
      <c r="D89" s="19" t="s">
        <v>236</v>
      </c>
      <c r="E89" s="19"/>
      <c r="F89" s="15">
        <f>SUM(F90)</f>
        <v>37832.699999999997</v>
      </c>
      <c r="G89" s="15">
        <f>SUM(G90)</f>
        <v>37832.699999999997</v>
      </c>
      <c r="H89" s="2"/>
    </row>
    <row r="90" spans="2:8" ht="57.75" x14ac:dyDescent="0.25">
      <c r="B90" s="69" t="s">
        <v>364</v>
      </c>
      <c r="C90" s="19"/>
      <c r="D90" s="19" t="s">
        <v>365</v>
      </c>
      <c r="E90" s="19"/>
      <c r="F90" s="15">
        <f>SUM(F91)</f>
        <v>37832.699999999997</v>
      </c>
      <c r="G90" s="15">
        <f>SUM(G91)</f>
        <v>37832.699999999997</v>
      </c>
      <c r="H90" s="2"/>
    </row>
    <row r="91" spans="2:8" ht="57.75" x14ac:dyDescent="0.25">
      <c r="B91" s="69" t="s">
        <v>50</v>
      </c>
      <c r="C91" s="19"/>
      <c r="D91" s="19" t="s">
        <v>366</v>
      </c>
      <c r="E91" s="19"/>
      <c r="F91" s="15">
        <f>SUM(F92+F94+F96)</f>
        <v>37832.699999999997</v>
      </c>
      <c r="G91" s="15">
        <f>SUM(G92+G94+G96)</f>
        <v>37832.699999999997</v>
      </c>
      <c r="H91" s="2"/>
    </row>
    <row r="92" spans="2:8" ht="72" x14ac:dyDescent="0.25">
      <c r="B92" s="16" t="s">
        <v>8</v>
      </c>
      <c r="C92" s="19"/>
      <c r="D92" s="19"/>
      <c r="E92" s="19" t="s">
        <v>9</v>
      </c>
      <c r="F92" s="15">
        <f>SUM(F93)</f>
        <v>24539.3</v>
      </c>
      <c r="G92" s="15">
        <f>SUM(G93)</f>
        <v>24539.3</v>
      </c>
      <c r="H92" s="2"/>
    </row>
    <row r="93" spans="2:8" x14ac:dyDescent="0.25">
      <c r="B93" s="16" t="s">
        <v>51</v>
      </c>
      <c r="C93" s="19"/>
      <c r="D93" s="19"/>
      <c r="E93" s="19" t="s">
        <v>52</v>
      </c>
      <c r="F93" s="15">
        <v>24539.3</v>
      </c>
      <c r="G93" s="15">
        <v>24539.3</v>
      </c>
      <c r="H93" s="2"/>
    </row>
    <row r="94" spans="2:8" ht="29.25" x14ac:dyDescent="0.25">
      <c r="B94" s="16" t="s">
        <v>21</v>
      </c>
      <c r="C94" s="19"/>
      <c r="D94" s="19"/>
      <c r="E94" s="19" t="s">
        <v>22</v>
      </c>
      <c r="F94" s="15">
        <f>SUM(F95)</f>
        <v>13275.3</v>
      </c>
      <c r="G94" s="15">
        <f>SUM(G95)</f>
        <v>13275.3</v>
      </c>
      <c r="H94" s="2"/>
    </row>
    <row r="95" spans="2:8" ht="29.25" x14ac:dyDescent="0.25">
      <c r="B95" s="16" t="s">
        <v>34</v>
      </c>
      <c r="C95" s="19"/>
      <c r="D95" s="19"/>
      <c r="E95" s="19" t="s">
        <v>24</v>
      </c>
      <c r="F95" s="15">
        <v>13275.3</v>
      </c>
      <c r="G95" s="15">
        <v>13275.3</v>
      </c>
      <c r="H95" s="2"/>
    </row>
    <row r="96" spans="2:8" x14ac:dyDescent="0.25">
      <c r="B96" s="16" t="s">
        <v>25</v>
      </c>
      <c r="C96" s="19"/>
      <c r="D96" s="19"/>
      <c r="E96" s="19" t="s">
        <v>26</v>
      </c>
      <c r="F96" s="15">
        <f>SUM(F97)</f>
        <v>18.100000000000001</v>
      </c>
      <c r="G96" s="15">
        <f>SUM(G97)</f>
        <v>18.100000000000001</v>
      </c>
      <c r="H96" s="2"/>
    </row>
    <row r="97" spans="2:8" x14ac:dyDescent="0.25">
      <c r="B97" s="16" t="s">
        <v>27</v>
      </c>
      <c r="C97" s="19"/>
      <c r="D97" s="19"/>
      <c r="E97" s="19" t="s">
        <v>28</v>
      </c>
      <c r="F97" s="15">
        <v>18.100000000000001</v>
      </c>
      <c r="G97" s="15">
        <v>18.100000000000001</v>
      </c>
      <c r="H97" s="2"/>
    </row>
    <row r="98" spans="2:8" ht="43.5" x14ac:dyDescent="0.25">
      <c r="B98" s="16" t="s">
        <v>220</v>
      </c>
      <c r="C98" s="19"/>
      <c r="D98" s="19" t="s">
        <v>217</v>
      </c>
      <c r="E98" s="19"/>
      <c r="F98" s="15">
        <f t="shared" ref="F98:G101" si="4">SUM(F99)</f>
        <v>108.8</v>
      </c>
      <c r="G98" s="15">
        <f t="shared" si="4"/>
        <v>108.8</v>
      </c>
      <c r="H98" s="2"/>
    </row>
    <row r="99" spans="2:8" ht="29.25" x14ac:dyDescent="0.25">
      <c r="B99" s="16" t="s">
        <v>221</v>
      </c>
      <c r="C99" s="19"/>
      <c r="D99" s="19" t="s">
        <v>218</v>
      </c>
      <c r="E99" s="19"/>
      <c r="F99" s="15">
        <f t="shared" si="4"/>
        <v>108.8</v>
      </c>
      <c r="G99" s="15">
        <f t="shared" si="4"/>
        <v>108.8</v>
      </c>
      <c r="H99" s="2"/>
    </row>
    <row r="100" spans="2:8" ht="29.25" x14ac:dyDescent="0.25">
      <c r="B100" s="16" t="s">
        <v>47</v>
      </c>
      <c r="C100" s="48"/>
      <c r="D100" s="49" t="s">
        <v>219</v>
      </c>
      <c r="E100" s="50"/>
      <c r="F100" s="15">
        <f t="shared" si="4"/>
        <v>108.8</v>
      </c>
      <c r="G100" s="15">
        <f t="shared" si="4"/>
        <v>108.8</v>
      </c>
      <c r="H100" s="2"/>
    </row>
    <row r="101" spans="2:8" ht="29.25" x14ac:dyDescent="0.25">
      <c r="B101" s="28" t="s">
        <v>21</v>
      </c>
      <c r="C101" s="32"/>
      <c r="D101" s="21"/>
      <c r="E101" s="51" t="s">
        <v>22</v>
      </c>
      <c r="F101" s="29">
        <f t="shared" si="4"/>
        <v>108.8</v>
      </c>
      <c r="G101" s="29">
        <f t="shared" si="4"/>
        <v>108.8</v>
      </c>
      <c r="H101" s="2"/>
    </row>
    <row r="102" spans="2:8" ht="29.25" x14ac:dyDescent="0.25">
      <c r="B102" s="17" t="s">
        <v>34</v>
      </c>
      <c r="C102" s="19"/>
      <c r="D102" s="44"/>
      <c r="E102" s="52" t="s">
        <v>24</v>
      </c>
      <c r="F102" s="18">
        <v>108.8</v>
      </c>
      <c r="G102" s="18">
        <v>108.8</v>
      </c>
      <c r="H102" s="2"/>
    </row>
    <row r="103" spans="2:8" ht="43.5" x14ac:dyDescent="0.25">
      <c r="B103" s="16" t="s">
        <v>222</v>
      </c>
      <c r="C103" s="19"/>
      <c r="D103" s="19" t="s">
        <v>223</v>
      </c>
      <c r="E103" s="19"/>
      <c r="F103" s="15">
        <f>SUM(F104+F113)</f>
        <v>10749.7</v>
      </c>
      <c r="G103" s="15">
        <f>SUM(G104+G113)</f>
        <v>10688</v>
      </c>
      <c r="H103" s="2"/>
    </row>
    <row r="104" spans="2:8" ht="43.5" x14ac:dyDescent="0.25">
      <c r="B104" s="16" t="s">
        <v>295</v>
      </c>
      <c r="C104" s="19"/>
      <c r="D104" s="19" t="s">
        <v>224</v>
      </c>
      <c r="E104" s="19"/>
      <c r="F104" s="15">
        <f>SUM(F105+F108)</f>
        <v>1070</v>
      </c>
      <c r="G104" s="15">
        <f>SUM(G105+G108)</f>
        <v>1070</v>
      </c>
      <c r="H104" s="2"/>
    </row>
    <row r="105" spans="2:8" ht="29.25" x14ac:dyDescent="0.25">
      <c r="B105" s="16" t="s">
        <v>48</v>
      </c>
      <c r="C105" s="19"/>
      <c r="D105" s="19" t="s">
        <v>225</v>
      </c>
      <c r="E105" s="19"/>
      <c r="F105" s="15">
        <f t="shared" ref="F105:G106" si="5">SUM(F106)</f>
        <v>700</v>
      </c>
      <c r="G105" s="15">
        <f t="shared" si="5"/>
        <v>700</v>
      </c>
      <c r="H105" s="2"/>
    </row>
    <row r="106" spans="2:8" ht="29.25" x14ac:dyDescent="0.25">
      <c r="B106" s="16" t="s">
        <v>21</v>
      </c>
      <c r="C106" s="19"/>
      <c r="D106" s="19"/>
      <c r="E106" s="19" t="s">
        <v>22</v>
      </c>
      <c r="F106" s="15">
        <f t="shared" si="5"/>
        <v>700</v>
      </c>
      <c r="G106" s="15">
        <f t="shared" si="5"/>
        <v>700</v>
      </c>
      <c r="H106" s="2"/>
    </row>
    <row r="107" spans="2:8" ht="29.25" x14ac:dyDescent="0.25">
      <c r="B107" s="17" t="s">
        <v>34</v>
      </c>
      <c r="C107" s="19"/>
      <c r="D107" s="19"/>
      <c r="E107" s="19" t="s">
        <v>24</v>
      </c>
      <c r="F107" s="15">
        <v>700</v>
      </c>
      <c r="G107" s="15">
        <v>700</v>
      </c>
      <c r="H107" s="2"/>
    </row>
    <row r="108" spans="2:8" x14ac:dyDescent="0.25">
      <c r="B108" s="17" t="s">
        <v>49</v>
      </c>
      <c r="C108" s="19"/>
      <c r="D108" s="19" t="s">
        <v>226</v>
      </c>
      <c r="E108" s="19"/>
      <c r="F108" s="15">
        <f>SUM(F109+F111)</f>
        <v>370</v>
      </c>
      <c r="G108" s="15">
        <f>SUM(G109+G111)</f>
        <v>370</v>
      </c>
      <c r="H108" s="2"/>
    </row>
    <row r="109" spans="2:8" ht="29.25" x14ac:dyDescent="0.25">
      <c r="B109" s="16" t="s">
        <v>21</v>
      </c>
      <c r="C109" s="19"/>
      <c r="D109" s="19"/>
      <c r="E109" s="19" t="s">
        <v>22</v>
      </c>
      <c r="F109" s="15">
        <f>SUM(F110)</f>
        <v>100</v>
      </c>
      <c r="G109" s="15">
        <f>SUM(G110)</f>
        <v>100</v>
      </c>
      <c r="H109" s="2"/>
    </row>
    <row r="110" spans="2:8" ht="29.25" x14ac:dyDescent="0.25">
      <c r="B110" s="16" t="s">
        <v>34</v>
      </c>
      <c r="C110" s="19"/>
      <c r="D110" s="19"/>
      <c r="E110" s="19" t="s">
        <v>24</v>
      </c>
      <c r="F110" s="15">
        <v>100</v>
      </c>
      <c r="G110" s="15">
        <v>100</v>
      </c>
      <c r="H110" s="2"/>
    </row>
    <row r="111" spans="2:8" x14ac:dyDescent="0.25">
      <c r="B111" s="16" t="s">
        <v>25</v>
      </c>
      <c r="C111" s="19"/>
      <c r="D111" s="19"/>
      <c r="E111" s="19" t="s">
        <v>26</v>
      </c>
      <c r="F111" s="15">
        <f>SUM(F112)</f>
        <v>270</v>
      </c>
      <c r="G111" s="15">
        <f>SUM(G112)</f>
        <v>270</v>
      </c>
      <c r="H111" s="2"/>
    </row>
    <row r="112" spans="2:8" x14ac:dyDescent="0.25">
      <c r="B112" s="16" t="s">
        <v>27</v>
      </c>
      <c r="C112" s="19"/>
      <c r="D112" s="19"/>
      <c r="E112" s="19" t="s">
        <v>28</v>
      </c>
      <c r="F112" s="15">
        <v>270</v>
      </c>
      <c r="G112" s="15">
        <v>270</v>
      </c>
      <c r="H112" s="2"/>
    </row>
    <row r="113" spans="2:8" ht="57.75" x14ac:dyDescent="0.25">
      <c r="B113" s="20" t="s">
        <v>227</v>
      </c>
      <c r="C113" s="19"/>
      <c r="D113" s="19" t="s">
        <v>228</v>
      </c>
      <c r="E113" s="19"/>
      <c r="F113" s="15">
        <f>SUM(F114+F117+F122)</f>
        <v>9679.7000000000007</v>
      </c>
      <c r="G113" s="15">
        <f>SUM(G114+G117+G122)</f>
        <v>9618</v>
      </c>
      <c r="H113" s="2"/>
    </row>
    <row r="114" spans="2:8" ht="29.25" x14ac:dyDescent="0.25">
      <c r="B114" s="24" t="s">
        <v>6</v>
      </c>
      <c r="C114" s="19"/>
      <c r="D114" s="19" t="s">
        <v>229</v>
      </c>
      <c r="E114" s="19"/>
      <c r="F114" s="15">
        <f>SUM(F115)</f>
        <v>9362.9</v>
      </c>
      <c r="G114" s="15">
        <f>SUM(G115)</f>
        <v>9362.9</v>
      </c>
      <c r="H114" s="2"/>
    </row>
    <row r="115" spans="2:8" ht="72" x14ac:dyDescent="0.25">
      <c r="B115" s="16" t="s">
        <v>8</v>
      </c>
      <c r="C115" s="19"/>
      <c r="D115" s="19"/>
      <c r="E115" s="19" t="s">
        <v>9</v>
      </c>
      <c r="F115" s="15">
        <f>SUM(F116)</f>
        <v>9362.9</v>
      </c>
      <c r="G115" s="15">
        <f>SUM(G116)</f>
        <v>9362.9</v>
      </c>
      <c r="H115" s="2"/>
    </row>
    <row r="116" spans="2:8" ht="29.25" x14ac:dyDescent="0.25">
      <c r="B116" s="16" t="s">
        <v>10</v>
      </c>
      <c r="C116" s="19"/>
      <c r="D116" s="19"/>
      <c r="E116" s="19" t="s">
        <v>11</v>
      </c>
      <c r="F116" s="15">
        <v>9362.9</v>
      </c>
      <c r="G116" s="15">
        <v>9362.9</v>
      </c>
      <c r="H116" s="2"/>
    </row>
    <row r="117" spans="2:8" ht="29.25" x14ac:dyDescent="0.25">
      <c r="B117" s="16" t="s">
        <v>19</v>
      </c>
      <c r="C117" s="19"/>
      <c r="D117" s="19" t="s">
        <v>230</v>
      </c>
      <c r="E117" s="19"/>
      <c r="F117" s="15">
        <f>SUM(F118+F120)</f>
        <v>255.1</v>
      </c>
      <c r="G117" s="15">
        <f>SUM(G118+G120)</f>
        <v>255.1</v>
      </c>
      <c r="H117" s="2"/>
    </row>
    <row r="118" spans="2:8" ht="72" x14ac:dyDescent="0.25">
      <c r="B118" s="16" t="s">
        <v>8</v>
      </c>
      <c r="C118" s="19"/>
      <c r="D118" s="19"/>
      <c r="E118" s="19" t="s">
        <v>9</v>
      </c>
      <c r="F118" s="15">
        <f>SUM(F119)</f>
        <v>5</v>
      </c>
      <c r="G118" s="15">
        <f>SUM(G119)</f>
        <v>5</v>
      </c>
      <c r="H118" s="2"/>
    </row>
    <row r="119" spans="2:8" ht="29.25" x14ac:dyDescent="0.25">
      <c r="B119" s="16" t="s">
        <v>10</v>
      </c>
      <c r="C119" s="19"/>
      <c r="D119" s="19"/>
      <c r="E119" s="19" t="s">
        <v>11</v>
      </c>
      <c r="F119" s="15">
        <v>5</v>
      </c>
      <c r="G119" s="15">
        <v>5</v>
      </c>
      <c r="H119" s="2"/>
    </row>
    <row r="120" spans="2:8" ht="29.25" x14ac:dyDescent="0.25">
      <c r="B120" s="16" t="s">
        <v>21</v>
      </c>
      <c r="C120" s="19"/>
      <c r="D120" s="19"/>
      <c r="E120" s="19" t="s">
        <v>22</v>
      </c>
      <c r="F120" s="15">
        <f>SUM(F121)</f>
        <v>250.1</v>
      </c>
      <c r="G120" s="15">
        <f>SUM(G121)</f>
        <v>250.1</v>
      </c>
      <c r="H120" s="2"/>
    </row>
    <row r="121" spans="2:8" ht="29.25" x14ac:dyDescent="0.25">
      <c r="B121" s="17" t="s">
        <v>34</v>
      </c>
      <c r="C121" s="19"/>
      <c r="D121" s="19"/>
      <c r="E121" s="19" t="s">
        <v>24</v>
      </c>
      <c r="F121" s="15">
        <v>250.1</v>
      </c>
      <c r="G121" s="15">
        <v>250.1</v>
      </c>
      <c r="H121" s="2"/>
    </row>
    <row r="122" spans="2:8" ht="100.5" x14ac:dyDescent="0.25">
      <c r="B122" s="39" t="s">
        <v>332</v>
      </c>
      <c r="C122" s="19"/>
      <c r="D122" s="19" t="s">
        <v>231</v>
      </c>
      <c r="E122" s="19"/>
      <c r="F122" s="15">
        <f>SUM(F123+F125)</f>
        <v>61.7</v>
      </c>
      <c r="G122" s="15"/>
      <c r="H122" s="2"/>
    </row>
    <row r="123" spans="2:8" ht="72" x14ac:dyDescent="0.25">
      <c r="B123" s="16" t="s">
        <v>8</v>
      </c>
      <c r="C123" s="19"/>
      <c r="D123" s="19"/>
      <c r="E123" s="19" t="s">
        <v>9</v>
      </c>
      <c r="F123" s="15">
        <f>SUM(F124)</f>
        <v>59.2</v>
      </c>
      <c r="G123" s="15"/>
      <c r="H123" s="2"/>
    </row>
    <row r="124" spans="2:8" ht="49.5" customHeight="1" x14ac:dyDescent="0.25">
      <c r="B124" s="16" t="s">
        <v>10</v>
      </c>
      <c r="C124" s="19"/>
      <c r="D124" s="19"/>
      <c r="E124" s="19" t="s">
        <v>11</v>
      </c>
      <c r="F124" s="15">
        <v>59.2</v>
      </c>
      <c r="G124" s="15"/>
      <c r="H124" s="2"/>
    </row>
    <row r="125" spans="2:8" ht="29.25" x14ac:dyDescent="0.25">
      <c r="B125" s="16" t="s">
        <v>21</v>
      </c>
      <c r="C125" s="19"/>
      <c r="D125" s="19"/>
      <c r="E125" s="19" t="s">
        <v>22</v>
      </c>
      <c r="F125" s="15">
        <f>SUM(F126)</f>
        <v>2.5</v>
      </c>
      <c r="G125" s="15"/>
      <c r="H125" s="2"/>
    </row>
    <row r="126" spans="2:8" ht="29.25" x14ac:dyDescent="0.25">
      <c r="B126" s="17" t="s">
        <v>34</v>
      </c>
      <c r="C126" s="19"/>
      <c r="D126" s="19"/>
      <c r="E126" s="19" t="s">
        <v>24</v>
      </c>
      <c r="F126" s="15">
        <v>2.5</v>
      </c>
      <c r="G126" s="15"/>
      <c r="H126" s="2"/>
    </row>
    <row r="127" spans="2:8" ht="72" x14ac:dyDescent="0.25">
      <c r="B127" s="16" t="s">
        <v>232</v>
      </c>
      <c r="C127" s="19"/>
      <c r="D127" s="19" t="s">
        <v>233</v>
      </c>
      <c r="E127" s="19"/>
      <c r="F127" s="15">
        <f>SUM(F128)</f>
        <v>16434</v>
      </c>
      <c r="G127" s="15">
        <f>SUM(G128)</f>
        <v>16434</v>
      </c>
      <c r="H127" s="2"/>
    </row>
    <row r="128" spans="2:8" ht="43.5" x14ac:dyDescent="0.25">
      <c r="B128" s="16" t="s">
        <v>189</v>
      </c>
      <c r="C128" s="19"/>
      <c r="D128" s="19" t="s">
        <v>234</v>
      </c>
      <c r="E128" s="19"/>
      <c r="F128" s="15">
        <f>SUM(F129+F131)</f>
        <v>16434</v>
      </c>
      <c r="G128" s="15">
        <f>SUM(G129+G131)</f>
        <v>16434</v>
      </c>
      <c r="H128" s="2"/>
    </row>
    <row r="129" spans="2:8" ht="72" x14ac:dyDescent="0.25">
      <c r="B129" s="16" t="s">
        <v>8</v>
      </c>
      <c r="C129" s="19"/>
      <c r="D129" s="19"/>
      <c r="E129" s="19" t="s">
        <v>9</v>
      </c>
      <c r="F129" s="15">
        <f>SUM(F130)</f>
        <v>14577.5</v>
      </c>
      <c r="G129" s="15">
        <f>SUM(G130)</f>
        <v>14577.5</v>
      </c>
      <c r="H129" s="2"/>
    </row>
    <row r="130" spans="2:8" x14ac:dyDescent="0.25">
      <c r="B130" s="16" t="s">
        <v>51</v>
      </c>
      <c r="C130" s="19"/>
      <c r="D130" s="19"/>
      <c r="E130" s="19" t="s">
        <v>52</v>
      </c>
      <c r="F130" s="15">
        <v>14577.5</v>
      </c>
      <c r="G130" s="15">
        <v>14577.5</v>
      </c>
      <c r="H130" s="2"/>
    </row>
    <row r="131" spans="2:8" ht="29.25" x14ac:dyDescent="0.25">
      <c r="B131" s="16" t="s">
        <v>21</v>
      </c>
      <c r="C131" s="19"/>
      <c r="D131" s="19"/>
      <c r="E131" s="19" t="s">
        <v>22</v>
      </c>
      <c r="F131" s="15">
        <f>SUM(F132)</f>
        <v>1856.5</v>
      </c>
      <c r="G131" s="15">
        <f>SUM(G132)</f>
        <v>1856.5</v>
      </c>
      <c r="H131" s="2"/>
    </row>
    <row r="132" spans="2:8" ht="29.25" x14ac:dyDescent="0.25">
      <c r="B132" s="27" t="s">
        <v>34</v>
      </c>
      <c r="C132" s="19"/>
      <c r="D132" s="19"/>
      <c r="E132" s="19" t="s">
        <v>24</v>
      </c>
      <c r="F132" s="15">
        <v>1856.5</v>
      </c>
      <c r="G132" s="15">
        <v>1856.5</v>
      </c>
      <c r="H132" s="2"/>
    </row>
    <row r="133" spans="2:8" ht="43.5" x14ac:dyDescent="0.25">
      <c r="B133" s="69" t="s">
        <v>367</v>
      </c>
      <c r="C133" s="19"/>
      <c r="D133" s="19" t="s">
        <v>368</v>
      </c>
      <c r="E133" s="19"/>
      <c r="F133" s="15">
        <f t="shared" ref="F133:G135" si="6">SUM(F134)</f>
        <v>306.8</v>
      </c>
      <c r="G133" s="15">
        <f t="shared" si="6"/>
        <v>319.10000000000002</v>
      </c>
      <c r="H133" s="2"/>
    </row>
    <row r="134" spans="2:8" ht="29.25" x14ac:dyDescent="0.25">
      <c r="B134" s="16" t="s">
        <v>65</v>
      </c>
      <c r="C134" s="19"/>
      <c r="D134" s="19" t="s">
        <v>369</v>
      </c>
      <c r="E134" s="51"/>
      <c r="F134" s="15">
        <f t="shared" si="6"/>
        <v>306.8</v>
      </c>
      <c r="G134" s="15">
        <f t="shared" si="6"/>
        <v>319.10000000000002</v>
      </c>
      <c r="H134" s="2"/>
    </row>
    <row r="135" spans="2:8" x14ac:dyDescent="0.25">
      <c r="B135" s="16" t="s">
        <v>57</v>
      </c>
      <c r="C135" s="19"/>
      <c r="D135" s="19"/>
      <c r="E135" s="19" t="s">
        <v>58</v>
      </c>
      <c r="F135" s="15">
        <f t="shared" si="6"/>
        <v>306.8</v>
      </c>
      <c r="G135" s="15">
        <f t="shared" si="6"/>
        <v>319.10000000000002</v>
      </c>
      <c r="H135" s="2"/>
    </row>
    <row r="136" spans="2:8" x14ac:dyDescent="0.25">
      <c r="B136" s="16" t="s">
        <v>66</v>
      </c>
      <c r="C136" s="33"/>
      <c r="D136" s="19"/>
      <c r="E136" s="19" t="s">
        <v>67</v>
      </c>
      <c r="F136" s="15">
        <v>306.8</v>
      </c>
      <c r="G136" s="15">
        <v>319.10000000000002</v>
      </c>
      <c r="H136" s="2"/>
    </row>
    <row r="137" spans="2:8" x14ac:dyDescent="0.25">
      <c r="B137" s="16" t="s">
        <v>39</v>
      </c>
      <c r="C137" s="19"/>
      <c r="D137" s="19" t="s">
        <v>40</v>
      </c>
      <c r="E137" s="19"/>
      <c r="F137" s="15">
        <f>SUM(F138+F143+F146+F149)</f>
        <v>1401</v>
      </c>
      <c r="G137" s="15">
        <f>SUM(G138+G143+G146+G149)</f>
        <v>1401</v>
      </c>
      <c r="H137" s="2"/>
    </row>
    <row r="138" spans="2:8" ht="29.25" x14ac:dyDescent="0.25">
      <c r="B138" s="16" t="s">
        <v>53</v>
      </c>
      <c r="C138" s="19"/>
      <c r="D138" s="19" t="s">
        <v>54</v>
      </c>
      <c r="E138" s="19"/>
      <c r="F138" s="15">
        <f>SUM(F139+F141)</f>
        <v>256</v>
      </c>
      <c r="G138" s="15">
        <f>SUM(G139+G141)</f>
        <v>256</v>
      </c>
      <c r="H138" s="2"/>
    </row>
    <row r="139" spans="2:8" ht="29.25" x14ac:dyDescent="0.25">
      <c r="B139" s="17" t="s">
        <v>21</v>
      </c>
      <c r="C139" s="19"/>
      <c r="D139" s="19"/>
      <c r="E139" s="19" t="s">
        <v>22</v>
      </c>
      <c r="F139" s="15">
        <f>SUM(F140)</f>
        <v>176</v>
      </c>
      <c r="G139" s="15">
        <f>SUM(G140)</f>
        <v>176</v>
      </c>
      <c r="H139" s="2"/>
    </row>
    <row r="140" spans="2:8" ht="29.25" x14ac:dyDescent="0.25">
      <c r="B140" s="16" t="s">
        <v>34</v>
      </c>
      <c r="C140" s="19"/>
      <c r="D140" s="19"/>
      <c r="E140" s="19" t="s">
        <v>24</v>
      </c>
      <c r="F140" s="15">
        <v>176</v>
      </c>
      <c r="G140" s="15">
        <v>176</v>
      </c>
      <c r="H140" s="2"/>
    </row>
    <row r="141" spans="2:8" x14ac:dyDescent="0.25">
      <c r="B141" s="16" t="s">
        <v>25</v>
      </c>
      <c r="C141" s="19"/>
      <c r="D141" s="19"/>
      <c r="E141" s="19" t="s">
        <v>26</v>
      </c>
      <c r="F141" s="15">
        <f>SUM(F142)</f>
        <v>80</v>
      </c>
      <c r="G141" s="15">
        <f>SUM(G142)</f>
        <v>80</v>
      </c>
      <c r="H141" s="2"/>
    </row>
    <row r="142" spans="2:8" x14ac:dyDescent="0.25">
      <c r="B142" s="16" t="s">
        <v>27</v>
      </c>
      <c r="C142" s="19"/>
      <c r="D142" s="19"/>
      <c r="E142" s="19" t="s">
        <v>28</v>
      </c>
      <c r="F142" s="15">
        <v>80</v>
      </c>
      <c r="G142" s="15">
        <v>80</v>
      </c>
      <c r="H142" s="2"/>
    </row>
    <row r="143" spans="2:8" ht="29.25" x14ac:dyDescent="0.25">
      <c r="B143" s="17" t="s">
        <v>55</v>
      </c>
      <c r="C143" s="19"/>
      <c r="D143" s="19" t="s">
        <v>56</v>
      </c>
      <c r="E143" s="54"/>
      <c r="F143" s="35">
        <f>SUM(F144)</f>
        <v>504</v>
      </c>
      <c r="G143" s="35">
        <f>SUM(G144)</f>
        <v>504</v>
      </c>
      <c r="H143" s="2"/>
    </row>
    <row r="144" spans="2:8" x14ac:dyDescent="0.25">
      <c r="B144" s="16" t="s">
        <v>57</v>
      </c>
      <c r="C144" s="19"/>
      <c r="D144" s="19"/>
      <c r="E144" s="55" t="s">
        <v>58</v>
      </c>
      <c r="F144" s="15">
        <f>SUM(F145)</f>
        <v>504</v>
      </c>
      <c r="G144" s="15">
        <f>SUM(G145)</f>
        <v>504</v>
      </c>
      <c r="H144" s="2"/>
    </row>
    <row r="145" spans="2:8" ht="29.25" x14ac:dyDescent="0.25">
      <c r="B145" s="16" t="s">
        <v>59</v>
      </c>
      <c r="C145" s="19"/>
      <c r="D145" s="19"/>
      <c r="E145" s="55" t="s">
        <v>60</v>
      </c>
      <c r="F145" s="15">
        <v>504</v>
      </c>
      <c r="G145" s="15">
        <v>504</v>
      </c>
      <c r="H145" s="2"/>
    </row>
    <row r="146" spans="2:8" ht="29.25" x14ac:dyDescent="0.25">
      <c r="B146" s="17" t="s">
        <v>61</v>
      </c>
      <c r="C146" s="56"/>
      <c r="D146" s="19" t="s">
        <v>62</v>
      </c>
      <c r="E146" s="34"/>
      <c r="F146" s="15">
        <f t="shared" ref="F146:G147" si="7">SUM(F147)</f>
        <v>571</v>
      </c>
      <c r="G146" s="15">
        <f t="shared" si="7"/>
        <v>571</v>
      </c>
      <c r="H146" s="2"/>
    </row>
    <row r="147" spans="2:8" ht="29.25" x14ac:dyDescent="0.25">
      <c r="B147" s="16" t="s">
        <v>21</v>
      </c>
      <c r="C147" s="57"/>
      <c r="D147" s="19"/>
      <c r="E147" s="33" t="s">
        <v>22</v>
      </c>
      <c r="F147" s="15">
        <f t="shared" si="7"/>
        <v>571</v>
      </c>
      <c r="G147" s="15">
        <f t="shared" si="7"/>
        <v>571</v>
      </c>
      <c r="H147" s="2"/>
    </row>
    <row r="148" spans="2:8" ht="29.25" x14ac:dyDescent="0.25">
      <c r="B148" s="16" t="s">
        <v>23</v>
      </c>
      <c r="C148" s="19"/>
      <c r="D148" s="19"/>
      <c r="E148" s="19" t="s">
        <v>24</v>
      </c>
      <c r="F148" s="15">
        <v>571</v>
      </c>
      <c r="G148" s="15">
        <v>571</v>
      </c>
      <c r="H148" s="2"/>
    </row>
    <row r="149" spans="2:8" ht="29.25" x14ac:dyDescent="0.25">
      <c r="B149" s="27" t="s">
        <v>63</v>
      </c>
      <c r="C149" s="19"/>
      <c r="D149" s="19" t="s">
        <v>64</v>
      </c>
      <c r="E149" s="19"/>
      <c r="F149" s="15">
        <f t="shared" ref="F149:G150" si="8">SUM(F150)</f>
        <v>70</v>
      </c>
      <c r="G149" s="15">
        <f t="shared" si="8"/>
        <v>70</v>
      </c>
      <c r="H149" s="2"/>
    </row>
    <row r="150" spans="2:8" ht="29.25" x14ac:dyDescent="0.25">
      <c r="B150" s="16" t="s">
        <v>21</v>
      </c>
      <c r="C150" s="19"/>
      <c r="D150" s="19"/>
      <c r="E150" s="19" t="s">
        <v>22</v>
      </c>
      <c r="F150" s="15">
        <f t="shared" si="8"/>
        <v>70</v>
      </c>
      <c r="G150" s="15">
        <f t="shared" si="8"/>
        <v>70</v>
      </c>
      <c r="H150" s="2"/>
    </row>
    <row r="151" spans="2:8" ht="29.25" x14ac:dyDescent="0.25">
      <c r="B151" s="16" t="s">
        <v>23</v>
      </c>
      <c r="C151" s="19"/>
      <c r="D151" s="19"/>
      <c r="E151" s="19" t="s">
        <v>24</v>
      </c>
      <c r="F151" s="15">
        <v>70</v>
      </c>
      <c r="G151" s="15">
        <v>70</v>
      </c>
      <c r="H151" s="2"/>
    </row>
    <row r="152" spans="2:8" ht="29.25" x14ac:dyDescent="0.25">
      <c r="B152" s="27" t="s">
        <v>68</v>
      </c>
      <c r="C152" s="41" t="s">
        <v>69</v>
      </c>
      <c r="D152" s="21"/>
      <c r="E152" s="58"/>
      <c r="F152" s="35">
        <f t="shared" ref="F152:G156" si="9">SUM(F153)</f>
        <v>150</v>
      </c>
      <c r="G152" s="35">
        <f t="shared" si="9"/>
        <v>150</v>
      </c>
      <c r="H152" s="2"/>
    </row>
    <row r="153" spans="2:8" ht="43.5" x14ac:dyDescent="0.25">
      <c r="B153" s="20" t="s">
        <v>306</v>
      </c>
      <c r="C153" s="25" t="s">
        <v>296</v>
      </c>
      <c r="D153" s="25"/>
      <c r="E153" s="59"/>
      <c r="F153" s="15">
        <f t="shared" si="9"/>
        <v>150</v>
      </c>
      <c r="G153" s="15">
        <f t="shared" si="9"/>
        <v>150</v>
      </c>
      <c r="H153" s="2"/>
    </row>
    <row r="154" spans="2:8" ht="43.5" x14ac:dyDescent="0.25">
      <c r="B154" s="16" t="s">
        <v>70</v>
      </c>
      <c r="C154" s="42"/>
      <c r="D154" s="25" t="s">
        <v>71</v>
      </c>
      <c r="E154" s="59"/>
      <c r="F154" s="15">
        <f t="shared" si="9"/>
        <v>150</v>
      </c>
      <c r="G154" s="15">
        <f t="shared" si="9"/>
        <v>150</v>
      </c>
      <c r="H154" s="2"/>
    </row>
    <row r="155" spans="2:8" ht="29.25" x14ac:dyDescent="0.25">
      <c r="B155" s="20" t="s">
        <v>41</v>
      </c>
      <c r="C155" s="42"/>
      <c r="D155" s="25" t="s">
        <v>72</v>
      </c>
      <c r="E155" s="59"/>
      <c r="F155" s="15">
        <f t="shared" si="9"/>
        <v>150</v>
      </c>
      <c r="G155" s="15">
        <f t="shared" si="9"/>
        <v>150</v>
      </c>
      <c r="H155" s="2"/>
    </row>
    <row r="156" spans="2:8" ht="29.25" x14ac:dyDescent="0.25">
      <c r="B156" s="16" t="s">
        <v>21</v>
      </c>
      <c r="C156" s="42"/>
      <c r="D156" s="25"/>
      <c r="E156" s="59" t="s">
        <v>22</v>
      </c>
      <c r="F156" s="15">
        <f t="shared" si="9"/>
        <v>150</v>
      </c>
      <c r="G156" s="15">
        <f t="shared" si="9"/>
        <v>150</v>
      </c>
      <c r="H156" s="2"/>
    </row>
    <row r="157" spans="2:8" ht="29.25" x14ac:dyDescent="0.25">
      <c r="B157" s="16" t="s">
        <v>34</v>
      </c>
      <c r="C157" s="25"/>
      <c r="D157" s="25"/>
      <c r="E157" s="59" t="s">
        <v>24</v>
      </c>
      <c r="F157" s="15">
        <v>150</v>
      </c>
      <c r="G157" s="15">
        <v>150</v>
      </c>
      <c r="H157" s="2"/>
    </row>
    <row r="158" spans="2:8" s="75" customFormat="1" x14ac:dyDescent="0.25">
      <c r="B158" s="23" t="s">
        <v>73</v>
      </c>
      <c r="C158" s="25" t="s">
        <v>74</v>
      </c>
      <c r="D158" s="25"/>
      <c r="E158" s="59"/>
      <c r="F158" s="15">
        <f>SUM(F172+F159)</f>
        <v>133925</v>
      </c>
      <c r="G158" s="15">
        <f>SUM(G172+G159)</f>
        <v>113925</v>
      </c>
      <c r="H158" s="74"/>
    </row>
    <row r="159" spans="2:8" s="75" customFormat="1" x14ac:dyDescent="0.25">
      <c r="B159" s="60" t="s">
        <v>76</v>
      </c>
      <c r="C159" s="61" t="s">
        <v>77</v>
      </c>
      <c r="D159" s="61"/>
      <c r="E159" s="62"/>
      <c r="F159" s="15">
        <f>SUM(F160)</f>
        <v>132875</v>
      </c>
      <c r="G159" s="15">
        <f>SUM(G160)</f>
        <v>112875</v>
      </c>
      <c r="H159" s="74"/>
    </row>
    <row r="160" spans="2:8" s="75" customFormat="1" ht="72" x14ac:dyDescent="0.25">
      <c r="B160" s="28" t="s">
        <v>235</v>
      </c>
      <c r="C160" s="41"/>
      <c r="D160" s="32" t="s">
        <v>236</v>
      </c>
      <c r="E160" s="58"/>
      <c r="F160" s="29">
        <f>SUM(F161+F168)</f>
        <v>132875</v>
      </c>
      <c r="G160" s="29">
        <f>SUM(G161+G168)</f>
        <v>112875</v>
      </c>
      <c r="H160" s="74"/>
    </row>
    <row r="161" spans="2:8" s="75" customFormat="1" ht="29.25" x14ac:dyDescent="0.25">
      <c r="B161" s="16" t="s">
        <v>297</v>
      </c>
      <c r="C161" s="47"/>
      <c r="D161" s="52" t="s">
        <v>237</v>
      </c>
      <c r="E161" s="63"/>
      <c r="F161" s="18">
        <f>SUM(F162+F165)</f>
        <v>132075</v>
      </c>
      <c r="G161" s="18">
        <f>SUM(G162+G165)</f>
        <v>112075</v>
      </c>
      <c r="H161" s="74"/>
    </row>
    <row r="162" spans="2:8" s="75" customFormat="1" ht="29.25" x14ac:dyDescent="0.25">
      <c r="B162" s="16" t="s">
        <v>78</v>
      </c>
      <c r="C162" s="19"/>
      <c r="D162" s="19" t="s">
        <v>238</v>
      </c>
      <c r="E162" s="19"/>
      <c r="F162" s="18">
        <f t="shared" ref="F162:G163" si="10">SUM(F163)</f>
        <v>100500</v>
      </c>
      <c r="G162" s="18">
        <f t="shared" si="10"/>
        <v>80500</v>
      </c>
      <c r="H162" s="74"/>
    </row>
    <row r="163" spans="2:8" s="75" customFormat="1" ht="29.25" x14ac:dyDescent="0.25">
      <c r="B163" s="16" t="s">
        <v>21</v>
      </c>
      <c r="C163" s="19"/>
      <c r="D163" s="19"/>
      <c r="E163" s="32" t="s">
        <v>22</v>
      </c>
      <c r="F163" s="18">
        <f t="shared" si="10"/>
        <v>100500</v>
      </c>
      <c r="G163" s="18">
        <f t="shared" si="10"/>
        <v>80500</v>
      </c>
      <c r="H163" s="74"/>
    </row>
    <row r="164" spans="2:8" s="75" customFormat="1" ht="29.25" x14ac:dyDescent="0.25">
      <c r="B164" s="16" t="s">
        <v>34</v>
      </c>
      <c r="C164" s="19"/>
      <c r="D164" s="19"/>
      <c r="E164" s="19" t="s">
        <v>24</v>
      </c>
      <c r="F164" s="15">
        <v>100500</v>
      </c>
      <c r="G164" s="15">
        <v>80500</v>
      </c>
      <c r="H164" s="74"/>
    </row>
    <row r="165" spans="2:8" s="75" customFormat="1" ht="57.75" x14ac:dyDescent="0.25">
      <c r="B165" s="17" t="s">
        <v>79</v>
      </c>
      <c r="C165" s="19"/>
      <c r="D165" s="19" t="s">
        <v>239</v>
      </c>
      <c r="E165" s="19"/>
      <c r="F165" s="15">
        <f>SUM(F166)</f>
        <v>31575</v>
      </c>
      <c r="G165" s="15">
        <f>SUM(G166)</f>
        <v>31575</v>
      </c>
      <c r="H165" s="74"/>
    </row>
    <row r="166" spans="2:8" s="75" customFormat="1" ht="29.25" x14ac:dyDescent="0.25">
      <c r="B166" s="16" t="s">
        <v>21</v>
      </c>
      <c r="C166" s="19"/>
      <c r="D166" s="19"/>
      <c r="E166" s="19" t="s">
        <v>22</v>
      </c>
      <c r="F166" s="15">
        <f>SUM(F167)</f>
        <v>31575</v>
      </c>
      <c r="G166" s="15">
        <f>SUM(G167)</f>
        <v>31575</v>
      </c>
      <c r="H166" s="74"/>
    </row>
    <row r="167" spans="2:8" s="75" customFormat="1" ht="29.25" x14ac:dyDescent="0.25">
      <c r="B167" s="16" t="s">
        <v>34</v>
      </c>
      <c r="C167" s="19"/>
      <c r="D167" s="19"/>
      <c r="E167" s="19" t="s">
        <v>24</v>
      </c>
      <c r="F167" s="15">
        <v>31575</v>
      </c>
      <c r="G167" s="15">
        <v>31575</v>
      </c>
      <c r="H167" s="74"/>
    </row>
    <row r="168" spans="2:8" s="75" customFormat="1" ht="43.5" x14ac:dyDescent="0.25">
      <c r="B168" s="16" t="s">
        <v>240</v>
      </c>
      <c r="C168" s="19"/>
      <c r="D168" s="19" t="s">
        <v>241</v>
      </c>
      <c r="E168" s="19"/>
      <c r="F168" s="35">
        <f t="shared" ref="F168:G170" si="11">SUM(F169)</f>
        <v>800</v>
      </c>
      <c r="G168" s="35">
        <f t="shared" si="11"/>
        <v>800</v>
      </c>
      <c r="H168" s="74"/>
    </row>
    <row r="169" spans="2:8" s="75" customFormat="1" ht="29.25" x14ac:dyDescent="0.25">
      <c r="B169" s="16" t="s">
        <v>78</v>
      </c>
      <c r="C169" s="19"/>
      <c r="D169" s="19" t="s">
        <v>242</v>
      </c>
      <c r="E169" s="19"/>
      <c r="F169" s="35">
        <f t="shared" si="11"/>
        <v>800</v>
      </c>
      <c r="G169" s="35">
        <f t="shared" si="11"/>
        <v>800</v>
      </c>
      <c r="H169" s="74"/>
    </row>
    <row r="170" spans="2:8" s="75" customFormat="1" ht="29.25" x14ac:dyDescent="0.25">
      <c r="B170" s="16" t="s">
        <v>21</v>
      </c>
      <c r="C170" s="19"/>
      <c r="D170" s="19"/>
      <c r="E170" s="32" t="s">
        <v>22</v>
      </c>
      <c r="F170" s="35">
        <f t="shared" si="11"/>
        <v>800</v>
      </c>
      <c r="G170" s="35">
        <f t="shared" si="11"/>
        <v>800</v>
      </c>
      <c r="H170" s="74"/>
    </row>
    <row r="171" spans="2:8" s="75" customFormat="1" ht="29.25" x14ac:dyDescent="0.25">
      <c r="B171" s="16" t="s">
        <v>34</v>
      </c>
      <c r="C171" s="19"/>
      <c r="D171" s="19"/>
      <c r="E171" s="19" t="s">
        <v>24</v>
      </c>
      <c r="F171" s="35">
        <v>800</v>
      </c>
      <c r="G171" s="35">
        <v>800</v>
      </c>
      <c r="H171" s="74"/>
    </row>
    <row r="172" spans="2:8" s="75" customFormat="1" x14ac:dyDescent="0.25">
      <c r="B172" s="16" t="s">
        <v>80</v>
      </c>
      <c r="C172" s="19" t="s">
        <v>81</v>
      </c>
      <c r="D172" s="19"/>
      <c r="E172" s="19"/>
      <c r="F172" s="15">
        <f>SUM(F173+F177)</f>
        <v>1050</v>
      </c>
      <c r="G172" s="15">
        <f>SUM(G173+G177)</f>
        <v>1050</v>
      </c>
      <c r="H172" s="74"/>
    </row>
    <row r="173" spans="2:8" s="75" customFormat="1" ht="43.5" x14ac:dyDescent="0.25">
      <c r="B173" s="16" t="s">
        <v>298</v>
      </c>
      <c r="C173" s="19"/>
      <c r="D173" s="19" t="s">
        <v>243</v>
      </c>
      <c r="E173" s="19"/>
      <c r="F173" s="15">
        <f t="shared" ref="F173:G175" si="12">SUM(F174)</f>
        <v>300</v>
      </c>
      <c r="G173" s="15">
        <f t="shared" si="12"/>
        <v>300</v>
      </c>
      <c r="H173" s="74"/>
    </row>
    <row r="174" spans="2:8" s="75" customFormat="1" ht="43.5" x14ac:dyDescent="0.25">
      <c r="B174" s="16" t="s">
        <v>82</v>
      </c>
      <c r="C174" s="19"/>
      <c r="D174" s="19" t="s">
        <v>244</v>
      </c>
      <c r="E174" s="19"/>
      <c r="F174" s="15">
        <f t="shared" si="12"/>
        <v>300</v>
      </c>
      <c r="G174" s="15">
        <f t="shared" si="12"/>
        <v>300</v>
      </c>
      <c r="H174" s="74"/>
    </row>
    <row r="175" spans="2:8" s="75" customFormat="1" x14ac:dyDescent="0.25">
      <c r="B175" s="16" t="s">
        <v>25</v>
      </c>
      <c r="C175" s="19"/>
      <c r="D175" s="19"/>
      <c r="E175" s="59" t="s">
        <v>26</v>
      </c>
      <c r="F175" s="15">
        <f t="shared" si="12"/>
        <v>300</v>
      </c>
      <c r="G175" s="15">
        <f t="shared" si="12"/>
        <v>300</v>
      </c>
      <c r="H175" s="74"/>
    </row>
    <row r="176" spans="2:8" s="75" customFormat="1" ht="49.5" customHeight="1" x14ac:dyDescent="0.25">
      <c r="B176" s="16" t="s">
        <v>83</v>
      </c>
      <c r="C176" s="19"/>
      <c r="D176" s="19"/>
      <c r="E176" s="59" t="s">
        <v>75</v>
      </c>
      <c r="F176" s="15">
        <v>300</v>
      </c>
      <c r="G176" s="15">
        <v>300</v>
      </c>
      <c r="H176" s="74"/>
    </row>
    <row r="177" spans="2:8" s="75" customFormat="1" ht="43.5" x14ac:dyDescent="0.25">
      <c r="B177" s="16" t="s">
        <v>222</v>
      </c>
      <c r="C177" s="19"/>
      <c r="D177" s="33" t="s">
        <v>223</v>
      </c>
      <c r="E177" s="63"/>
      <c r="F177" s="15">
        <f>SUM(F178)</f>
        <v>750</v>
      </c>
      <c r="G177" s="15">
        <f>SUM(G178)</f>
        <v>750</v>
      </c>
      <c r="H177" s="74"/>
    </row>
    <row r="178" spans="2:8" s="75" customFormat="1" ht="43.5" x14ac:dyDescent="0.25">
      <c r="B178" s="46" t="s">
        <v>295</v>
      </c>
      <c r="C178" s="19"/>
      <c r="D178" s="34" t="s">
        <v>224</v>
      </c>
      <c r="E178" s="19"/>
      <c r="F178" s="15">
        <f>SUM(F179)</f>
        <v>750</v>
      </c>
      <c r="G178" s="15">
        <f>SUM(G179)</f>
        <v>750</v>
      </c>
      <c r="H178" s="74"/>
    </row>
    <row r="179" spans="2:8" s="75" customFormat="1" ht="29.25" x14ac:dyDescent="0.25">
      <c r="B179" s="16" t="s">
        <v>84</v>
      </c>
      <c r="C179" s="36"/>
      <c r="D179" s="19" t="s">
        <v>245</v>
      </c>
      <c r="E179" s="19"/>
      <c r="F179" s="15">
        <f t="shared" ref="F179:G180" si="13">SUM(F180)</f>
        <v>750</v>
      </c>
      <c r="G179" s="15">
        <f t="shared" si="13"/>
        <v>750</v>
      </c>
      <c r="H179" s="74"/>
    </row>
    <row r="180" spans="2:8" s="75" customFormat="1" ht="29.25" x14ac:dyDescent="0.25">
      <c r="B180" s="16" t="s">
        <v>21</v>
      </c>
      <c r="C180" s="19"/>
      <c r="D180" s="19"/>
      <c r="E180" s="19" t="s">
        <v>22</v>
      </c>
      <c r="F180" s="15">
        <f t="shared" si="13"/>
        <v>750</v>
      </c>
      <c r="G180" s="15">
        <f t="shared" si="13"/>
        <v>750</v>
      </c>
      <c r="H180" s="74"/>
    </row>
    <row r="181" spans="2:8" s="75" customFormat="1" ht="29.25" x14ac:dyDescent="0.25">
      <c r="B181" s="17" t="s">
        <v>34</v>
      </c>
      <c r="C181" s="19"/>
      <c r="D181" s="19"/>
      <c r="E181" s="19" t="s">
        <v>24</v>
      </c>
      <c r="F181" s="15">
        <v>750</v>
      </c>
      <c r="G181" s="15">
        <v>750</v>
      </c>
      <c r="H181" s="74"/>
    </row>
    <row r="182" spans="2:8" s="75" customFormat="1" x14ac:dyDescent="0.25">
      <c r="B182" s="16" t="s">
        <v>85</v>
      </c>
      <c r="C182" s="53" t="s">
        <v>86</v>
      </c>
      <c r="D182" s="30"/>
      <c r="E182" s="51"/>
      <c r="F182" s="18">
        <f>SUM(F183+F198+F216+F237)</f>
        <v>63738.3</v>
      </c>
      <c r="G182" s="18">
        <f>SUM(G183+G198+G216+G237)</f>
        <v>55985</v>
      </c>
      <c r="H182" s="74"/>
    </row>
    <row r="183" spans="2:8" s="75" customFormat="1" x14ac:dyDescent="0.25">
      <c r="B183" s="16" t="s">
        <v>87</v>
      </c>
      <c r="C183" s="19" t="s">
        <v>88</v>
      </c>
      <c r="D183" s="19"/>
      <c r="E183" s="19"/>
      <c r="F183" s="15">
        <f>SUM(F184+F190)</f>
        <v>5250</v>
      </c>
      <c r="G183" s="15">
        <f>SUM(G184+G190)</f>
        <v>5250</v>
      </c>
      <c r="H183" s="74"/>
    </row>
    <row r="184" spans="2:8" s="75" customFormat="1" ht="72" x14ac:dyDescent="0.25">
      <c r="B184" s="16" t="s">
        <v>235</v>
      </c>
      <c r="C184" s="19"/>
      <c r="D184" s="19" t="s">
        <v>236</v>
      </c>
      <c r="E184" s="19"/>
      <c r="F184" s="15">
        <f t="shared" ref="F184:G188" si="14">SUM(F185)</f>
        <v>1000</v>
      </c>
      <c r="G184" s="15">
        <f t="shared" si="14"/>
        <v>1000</v>
      </c>
      <c r="H184" s="74"/>
    </row>
    <row r="185" spans="2:8" s="75" customFormat="1" ht="43.5" x14ac:dyDescent="0.25">
      <c r="B185" s="16" t="s">
        <v>246</v>
      </c>
      <c r="C185" s="19"/>
      <c r="D185" s="19" t="s">
        <v>247</v>
      </c>
      <c r="E185" s="19"/>
      <c r="F185" s="15">
        <f>SUM(F186)</f>
        <v>1000</v>
      </c>
      <c r="G185" s="15">
        <f>SUM(G186)</f>
        <v>1000</v>
      </c>
      <c r="H185" s="74"/>
    </row>
    <row r="186" spans="2:8" s="75" customFormat="1" ht="29.25" x14ac:dyDescent="0.25">
      <c r="B186" s="16" t="s">
        <v>363</v>
      </c>
      <c r="C186" s="19"/>
      <c r="D186" s="19" t="s">
        <v>356</v>
      </c>
      <c r="E186" s="36"/>
      <c r="F186" s="15">
        <f>SUM(F187)</f>
        <v>1000</v>
      </c>
      <c r="G186" s="15">
        <f>SUM(G187)</f>
        <v>1000</v>
      </c>
      <c r="H186" s="74"/>
    </row>
    <row r="187" spans="2:8" s="75" customFormat="1" x14ac:dyDescent="0.25">
      <c r="B187" s="16" t="s">
        <v>89</v>
      </c>
      <c r="C187" s="19"/>
      <c r="D187" s="21" t="s">
        <v>360</v>
      </c>
      <c r="E187" s="59"/>
      <c r="F187" s="15">
        <f t="shared" si="14"/>
        <v>1000</v>
      </c>
      <c r="G187" s="15">
        <f t="shared" si="14"/>
        <v>1000</v>
      </c>
      <c r="H187" s="74"/>
    </row>
    <row r="188" spans="2:8" s="75" customFormat="1" ht="29.25" x14ac:dyDescent="0.25">
      <c r="B188" s="17" t="s">
        <v>21</v>
      </c>
      <c r="C188" s="19"/>
      <c r="D188" s="19"/>
      <c r="E188" s="63" t="s">
        <v>22</v>
      </c>
      <c r="F188" s="18">
        <f t="shared" si="14"/>
        <v>1000</v>
      </c>
      <c r="G188" s="18">
        <f t="shared" si="14"/>
        <v>1000</v>
      </c>
      <c r="H188" s="74"/>
    </row>
    <row r="189" spans="2:8" s="75" customFormat="1" ht="29.25" x14ac:dyDescent="0.25">
      <c r="B189" s="17" t="s">
        <v>34</v>
      </c>
      <c r="C189" s="19"/>
      <c r="D189" s="19"/>
      <c r="E189" s="19" t="s">
        <v>24</v>
      </c>
      <c r="F189" s="15">
        <v>1000</v>
      </c>
      <c r="G189" s="15">
        <v>1000</v>
      </c>
      <c r="H189" s="74"/>
    </row>
    <row r="190" spans="2:8" s="75" customFormat="1" ht="43.5" x14ac:dyDescent="0.25">
      <c r="B190" s="16" t="s">
        <v>222</v>
      </c>
      <c r="C190" s="19"/>
      <c r="D190" s="19" t="s">
        <v>223</v>
      </c>
      <c r="E190" s="19"/>
      <c r="F190" s="15">
        <f>SUM(F191)</f>
        <v>4250</v>
      </c>
      <c r="G190" s="15">
        <f>SUM(G191)</f>
        <v>4250</v>
      </c>
      <c r="H190" s="74"/>
    </row>
    <row r="191" spans="2:8" s="75" customFormat="1" ht="43.5" x14ac:dyDescent="0.25">
      <c r="B191" s="46" t="s">
        <v>295</v>
      </c>
      <c r="C191" s="19"/>
      <c r="D191" s="19" t="s">
        <v>224</v>
      </c>
      <c r="E191" s="19"/>
      <c r="F191" s="15">
        <f>SUM(F192+F195)</f>
        <v>4250</v>
      </c>
      <c r="G191" s="15">
        <f>SUM(G192+G195)</f>
        <v>4250</v>
      </c>
      <c r="H191" s="74"/>
    </row>
    <row r="192" spans="2:8" s="75" customFormat="1" ht="75.75" customHeight="1" x14ac:dyDescent="0.25">
      <c r="B192" s="16" t="s">
        <v>90</v>
      </c>
      <c r="C192" s="19"/>
      <c r="D192" s="19" t="s">
        <v>249</v>
      </c>
      <c r="E192" s="19"/>
      <c r="F192" s="15">
        <f>SUM(F193)</f>
        <v>2700</v>
      </c>
      <c r="G192" s="15">
        <f>SUM(G193)</f>
        <v>2700</v>
      </c>
      <c r="H192" s="74"/>
    </row>
    <row r="193" spans="2:8" s="75" customFormat="1" ht="29.25" x14ac:dyDescent="0.25">
      <c r="B193" s="16" t="s">
        <v>21</v>
      </c>
      <c r="C193" s="19"/>
      <c r="D193" s="19"/>
      <c r="E193" s="19" t="s">
        <v>22</v>
      </c>
      <c r="F193" s="15">
        <f>SUM(F194)</f>
        <v>2700</v>
      </c>
      <c r="G193" s="15">
        <f>SUM(G194)</f>
        <v>2700</v>
      </c>
      <c r="H193" s="74"/>
    </row>
    <row r="194" spans="2:8" s="75" customFormat="1" ht="30.75" customHeight="1" x14ac:dyDescent="0.25">
      <c r="B194" s="16" t="s">
        <v>34</v>
      </c>
      <c r="C194" s="19"/>
      <c r="D194" s="19"/>
      <c r="E194" s="19" t="s">
        <v>24</v>
      </c>
      <c r="F194" s="15">
        <v>2700</v>
      </c>
      <c r="G194" s="15">
        <v>2700</v>
      </c>
      <c r="H194" s="74"/>
    </row>
    <row r="195" spans="2:8" s="75" customFormat="1" x14ac:dyDescent="0.25">
      <c r="B195" s="16" t="s">
        <v>89</v>
      </c>
      <c r="C195" s="19"/>
      <c r="D195" s="21" t="s">
        <v>248</v>
      </c>
      <c r="E195" s="32"/>
      <c r="F195" s="15">
        <f>SUM(F196)</f>
        <v>1550</v>
      </c>
      <c r="G195" s="15">
        <f>SUM(G196)</f>
        <v>1550</v>
      </c>
      <c r="H195" s="74"/>
    </row>
    <row r="196" spans="2:8" s="75" customFormat="1" ht="29.25" x14ac:dyDescent="0.25">
      <c r="B196" s="17" t="s">
        <v>21</v>
      </c>
      <c r="C196" s="52"/>
      <c r="D196" s="52"/>
      <c r="E196" s="63" t="s">
        <v>22</v>
      </c>
      <c r="F196" s="18">
        <f>SUM(F197)</f>
        <v>1550</v>
      </c>
      <c r="G196" s="18">
        <f>SUM(G197)</f>
        <v>1550</v>
      </c>
      <c r="H196" s="74"/>
    </row>
    <row r="197" spans="2:8" s="75" customFormat="1" ht="14.25" customHeight="1" x14ac:dyDescent="0.25">
      <c r="B197" s="16" t="s">
        <v>34</v>
      </c>
      <c r="C197" s="19"/>
      <c r="D197" s="19"/>
      <c r="E197" s="19" t="s">
        <v>24</v>
      </c>
      <c r="F197" s="15">
        <v>1550</v>
      </c>
      <c r="G197" s="15">
        <v>1550</v>
      </c>
      <c r="H197" s="74"/>
    </row>
    <row r="198" spans="2:8" s="75" customFormat="1" x14ac:dyDescent="0.25">
      <c r="B198" s="27" t="s">
        <v>96</v>
      </c>
      <c r="C198" s="53" t="s">
        <v>97</v>
      </c>
      <c r="D198" s="30"/>
      <c r="E198" s="51"/>
      <c r="F198" s="29">
        <f>SUM(F199+F211)</f>
        <v>16267.3</v>
      </c>
      <c r="G198" s="29">
        <f>SUM(G199+G211)</f>
        <v>8514</v>
      </c>
      <c r="H198" s="74"/>
    </row>
    <row r="199" spans="2:8" s="75" customFormat="1" ht="72" x14ac:dyDescent="0.25">
      <c r="B199" s="16" t="s">
        <v>235</v>
      </c>
      <c r="C199" s="19"/>
      <c r="D199" s="19" t="s">
        <v>236</v>
      </c>
      <c r="E199" s="19"/>
      <c r="F199" s="15">
        <f>SUM(F200)</f>
        <v>13537.3</v>
      </c>
      <c r="G199" s="15">
        <f>SUM(G200)</f>
        <v>6084</v>
      </c>
      <c r="H199" s="74"/>
    </row>
    <row r="200" spans="2:8" s="75" customFormat="1" ht="43.5" x14ac:dyDescent="0.25">
      <c r="B200" s="16" t="s">
        <v>246</v>
      </c>
      <c r="C200" s="19"/>
      <c r="D200" s="19" t="s">
        <v>247</v>
      </c>
      <c r="E200" s="19"/>
      <c r="F200" s="15">
        <f>SUM(F201)</f>
        <v>13537.3</v>
      </c>
      <c r="G200" s="15">
        <f>SUM(G201)</f>
        <v>6084</v>
      </c>
      <c r="H200" s="74"/>
    </row>
    <row r="201" spans="2:8" s="75" customFormat="1" ht="29.25" x14ac:dyDescent="0.25">
      <c r="B201" s="16" t="s">
        <v>363</v>
      </c>
      <c r="C201" s="19"/>
      <c r="D201" s="19" t="s">
        <v>356</v>
      </c>
      <c r="E201" s="19"/>
      <c r="F201" s="15">
        <f>SUM(F202+F205+F208)</f>
        <v>13537.3</v>
      </c>
      <c r="G201" s="15">
        <f>SUM(G202+G205+G208)</f>
        <v>6084</v>
      </c>
      <c r="H201" s="74"/>
    </row>
    <row r="202" spans="2:8" s="75" customFormat="1" x14ac:dyDescent="0.25">
      <c r="B202" s="45" t="s">
        <v>98</v>
      </c>
      <c r="C202" s="32"/>
      <c r="D202" s="21" t="s">
        <v>357</v>
      </c>
      <c r="E202" s="58"/>
      <c r="F202" s="15">
        <f t="shared" ref="F202:G203" si="15">SUM(F203)</f>
        <v>1250</v>
      </c>
      <c r="G202" s="15">
        <f t="shared" si="15"/>
        <v>1250</v>
      </c>
      <c r="H202" s="74"/>
    </row>
    <row r="203" spans="2:8" s="75" customFormat="1" ht="47.25" customHeight="1" x14ac:dyDescent="0.25">
      <c r="B203" s="16" t="s">
        <v>21</v>
      </c>
      <c r="C203" s="19"/>
      <c r="D203" s="19"/>
      <c r="E203" s="59" t="s">
        <v>22</v>
      </c>
      <c r="F203" s="15">
        <f t="shared" si="15"/>
        <v>1250</v>
      </c>
      <c r="G203" s="15">
        <f t="shared" si="15"/>
        <v>1250</v>
      </c>
      <c r="H203" s="74"/>
    </row>
    <row r="204" spans="2:8" s="75" customFormat="1" ht="38.25" customHeight="1" x14ac:dyDescent="0.25">
      <c r="B204" s="17" t="s">
        <v>23</v>
      </c>
      <c r="C204" s="19"/>
      <c r="D204" s="19"/>
      <c r="E204" s="59" t="s">
        <v>24</v>
      </c>
      <c r="F204" s="15">
        <v>1250</v>
      </c>
      <c r="G204" s="15">
        <v>1250</v>
      </c>
      <c r="H204" s="74"/>
    </row>
    <row r="205" spans="2:8" s="75" customFormat="1" ht="29.25" x14ac:dyDescent="0.25">
      <c r="B205" s="16" t="s">
        <v>99</v>
      </c>
      <c r="C205" s="19"/>
      <c r="D205" s="25" t="s">
        <v>358</v>
      </c>
      <c r="E205" s="59"/>
      <c r="F205" s="15">
        <f t="shared" ref="F205:G206" si="16">SUM(F206)</f>
        <v>4834</v>
      </c>
      <c r="G205" s="15">
        <f t="shared" si="16"/>
        <v>4834</v>
      </c>
      <c r="H205" s="74"/>
    </row>
    <row r="206" spans="2:8" s="75" customFormat="1" x14ac:dyDescent="0.25">
      <c r="B206" s="16" t="s">
        <v>25</v>
      </c>
      <c r="C206" s="19"/>
      <c r="D206" s="19"/>
      <c r="E206" s="59" t="s">
        <v>26</v>
      </c>
      <c r="F206" s="15">
        <f t="shared" si="16"/>
        <v>4834</v>
      </c>
      <c r="G206" s="15">
        <f t="shared" si="16"/>
        <v>4834</v>
      </c>
      <c r="H206" s="74"/>
    </row>
    <row r="207" spans="2:8" s="75" customFormat="1" ht="57.75" x14ac:dyDescent="0.25">
      <c r="B207" s="16" t="s">
        <v>83</v>
      </c>
      <c r="C207" s="52"/>
      <c r="D207" s="52"/>
      <c r="E207" s="63" t="s">
        <v>75</v>
      </c>
      <c r="F207" s="15">
        <v>4834</v>
      </c>
      <c r="G207" s="15">
        <v>4834</v>
      </c>
      <c r="H207" s="74"/>
    </row>
    <row r="208" spans="2:8" s="75" customFormat="1" ht="43.5" x14ac:dyDescent="0.25">
      <c r="B208" s="16" t="s">
        <v>100</v>
      </c>
      <c r="C208" s="52"/>
      <c r="D208" s="52" t="s">
        <v>359</v>
      </c>
      <c r="E208" s="19"/>
      <c r="F208" s="15">
        <f>SUM(F209)</f>
        <v>7453.3</v>
      </c>
      <c r="G208" s="15"/>
      <c r="H208" s="74"/>
    </row>
    <row r="209" spans="2:8" s="75" customFormat="1" ht="29.25" x14ac:dyDescent="0.25">
      <c r="B209" s="17" t="s">
        <v>92</v>
      </c>
      <c r="C209" s="52"/>
      <c r="D209" s="47"/>
      <c r="E209" s="51" t="s">
        <v>93</v>
      </c>
      <c r="F209" s="15">
        <f>SUM(F210)</f>
        <v>7453.3</v>
      </c>
      <c r="G209" s="15"/>
      <c r="H209" s="74"/>
    </row>
    <row r="210" spans="2:8" s="75" customFormat="1" ht="18.75" customHeight="1" x14ac:dyDescent="0.25">
      <c r="B210" s="16" t="s">
        <v>94</v>
      </c>
      <c r="C210" s="19"/>
      <c r="D210" s="19"/>
      <c r="E210" s="19" t="s">
        <v>95</v>
      </c>
      <c r="F210" s="15">
        <v>7453.3</v>
      </c>
      <c r="G210" s="15"/>
      <c r="H210" s="74"/>
    </row>
    <row r="211" spans="2:8" s="75" customFormat="1" ht="45.75" customHeight="1" x14ac:dyDescent="0.25">
      <c r="B211" s="16" t="s">
        <v>222</v>
      </c>
      <c r="C211" s="19"/>
      <c r="D211" s="19" t="s">
        <v>223</v>
      </c>
      <c r="E211" s="19"/>
      <c r="F211" s="15">
        <f t="shared" ref="F211:G214" si="17">SUM(F212)</f>
        <v>2730</v>
      </c>
      <c r="G211" s="15">
        <f t="shared" si="17"/>
        <v>2430</v>
      </c>
      <c r="H211" s="74"/>
    </row>
    <row r="212" spans="2:8" s="75" customFormat="1" ht="43.5" x14ac:dyDescent="0.25">
      <c r="B212" s="46" t="s">
        <v>295</v>
      </c>
      <c r="C212" s="19"/>
      <c r="D212" s="19" t="s">
        <v>224</v>
      </c>
      <c r="E212" s="19"/>
      <c r="F212" s="15">
        <f t="shared" si="17"/>
        <v>2730</v>
      </c>
      <c r="G212" s="15">
        <f t="shared" si="17"/>
        <v>2430</v>
      </c>
      <c r="H212" s="74"/>
    </row>
    <row r="213" spans="2:8" s="75" customFormat="1" x14ac:dyDescent="0.25">
      <c r="B213" s="23" t="s">
        <v>98</v>
      </c>
      <c r="C213" s="42"/>
      <c r="D213" s="25" t="s">
        <v>251</v>
      </c>
      <c r="E213" s="19"/>
      <c r="F213" s="15">
        <f t="shared" si="17"/>
        <v>2730</v>
      </c>
      <c r="G213" s="15">
        <f t="shared" si="17"/>
        <v>2430</v>
      </c>
      <c r="H213" s="74"/>
    </row>
    <row r="214" spans="2:8" s="75" customFormat="1" ht="29.25" x14ac:dyDescent="0.25">
      <c r="B214" s="16" t="s">
        <v>21</v>
      </c>
      <c r="C214" s="47"/>
      <c r="D214" s="25"/>
      <c r="E214" s="19" t="s">
        <v>22</v>
      </c>
      <c r="F214" s="35">
        <f t="shared" si="17"/>
        <v>2730</v>
      </c>
      <c r="G214" s="35">
        <f t="shared" si="17"/>
        <v>2430</v>
      </c>
      <c r="H214" s="74"/>
    </row>
    <row r="215" spans="2:8" s="75" customFormat="1" ht="29.25" x14ac:dyDescent="0.25">
      <c r="B215" s="17" t="s">
        <v>34</v>
      </c>
      <c r="C215" s="52"/>
      <c r="D215" s="44"/>
      <c r="E215" s="63" t="s">
        <v>24</v>
      </c>
      <c r="F215" s="15">
        <v>2730</v>
      </c>
      <c r="G215" s="15">
        <v>2430</v>
      </c>
      <c r="H215" s="74"/>
    </row>
    <row r="216" spans="2:8" s="75" customFormat="1" x14ac:dyDescent="0.25">
      <c r="B216" s="16" t="s">
        <v>101</v>
      </c>
      <c r="C216" s="19" t="s">
        <v>102</v>
      </c>
      <c r="D216" s="19"/>
      <c r="E216" s="19"/>
      <c r="F216" s="15">
        <f>SUM(F217)</f>
        <v>33315.800000000003</v>
      </c>
      <c r="G216" s="15">
        <f>SUM(G217)</f>
        <v>33315.800000000003</v>
      </c>
      <c r="H216" s="74"/>
    </row>
    <row r="217" spans="2:8" s="75" customFormat="1" ht="72" x14ac:dyDescent="0.25">
      <c r="B217" s="27" t="s">
        <v>235</v>
      </c>
      <c r="C217" s="41"/>
      <c r="D217" s="32" t="s">
        <v>236</v>
      </c>
      <c r="E217" s="32"/>
      <c r="F217" s="15">
        <f>SUM(F218)</f>
        <v>33315.800000000003</v>
      </c>
      <c r="G217" s="15">
        <f>SUM(G218)</f>
        <v>33315.800000000003</v>
      </c>
      <c r="H217" s="74"/>
    </row>
    <row r="218" spans="2:8" s="75" customFormat="1" ht="29.25" x14ac:dyDescent="0.25">
      <c r="B218" s="16" t="s">
        <v>252</v>
      </c>
      <c r="C218" s="47"/>
      <c r="D218" s="19" t="s">
        <v>253</v>
      </c>
      <c r="E218" s="19"/>
      <c r="F218" s="15">
        <f>SUM(F219+F222+F225+F228+F234+F231)</f>
        <v>33315.800000000003</v>
      </c>
      <c r="G218" s="15">
        <f>SUM(G219+G222+G225+G228+G234+G231)</f>
        <v>33315.800000000003</v>
      </c>
      <c r="H218" s="74"/>
    </row>
    <row r="219" spans="2:8" s="75" customFormat="1" ht="29.25" x14ac:dyDescent="0.25">
      <c r="B219" s="45" t="s">
        <v>103</v>
      </c>
      <c r="C219" s="19"/>
      <c r="D219" s="25" t="s">
        <v>254</v>
      </c>
      <c r="E219" s="59"/>
      <c r="F219" s="15">
        <f>SUM(F220)</f>
        <v>10480</v>
      </c>
      <c r="G219" s="15">
        <f>SUM(G220)</f>
        <v>10480</v>
      </c>
      <c r="H219" s="74"/>
    </row>
    <row r="220" spans="2:8" s="75" customFormat="1" ht="29.25" x14ac:dyDescent="0.25">
      <c r="B220" s="16" t="s">
        <v>21</v>
      </c>
      <c r="C220" s="25"/>
      <c r="D220" s="44"/>
      <c r="E220" s="59" t="s">
        <v>22</v>
      </c>
      <c r="F220" s="15">
        <f>SUM(F221)</f>
        <v>10480</v>
      </c>
      <c r="G220" s="15">
        <f>SUM(G221)</f>
        <v>10480</v>
      </c>
      <c r="H220" s="74"/>
    </row>
    <row r="221" spans="2:8" s="75" customFormat="1" ht="29.25" x14ac:dyDescent="0.25">
      <c r="B221" s="17" t="s">
        <v>34</v>
      </c>
      <c r="C221" s="63"/>
      <c r="D221" s="19"/>
      <c r="E221" s="65" t="s">
        <v>24</v>
      </c>
      <c r="F221" s="15">
        <v>10480</v>
      </c>
      <c r="G221" s="15">
        <v>10480</v>
      </c>
      <c r="H221" s="74"/>
    </row>
    <row r="222" spans="2:8" s="75" customFormat="1" x14ac:dyDescent="0.25">
      <c r="B222" s="16" t="s">
        <v>104</v>
      </c>
      <c r="C222" s="19"/>
      <c r="D222" s="21" t="s">
        <v>255</v>
      </c>
      <c r="E222" s="65"/>
      <c r="F222" s="15">
        <f t="shared" ref="F222:G223" si="18">SUM(F223)</f>
        <v>1904</v>
      </c>
      <c r="G222" s="15">
        <f t="shared" si="18"/>
        <v>1904</v>
      </c>
      <c r="H222" s="74"/>
    </row>
    <row r="223" spans="2:8" s="75" customFormat="1" ht="29.25" x14ac:dyDescent="0.25">
      <c r="B223" s="17" t="s">
        <v>21</v>
      </c>
      <c r="C223" s="19"/>
      <c r="D223" s="19"/>
      <c r="E223" s="65" t="s">
        <v>22</v>
      </c>
      <c r="F223" s="15">
        <f t="shared" si="18"/>
        <v>1904</v>
      </c>
      <c r="G223" s="15">
        <f t="shared" si="18"/>
        <v>1904</v>
      </c>
      <c r="H223" s="74"/>
    </row>
    <row r="224" spans="2:8" s="75" customFormat="1" ht="29.25" x14ac:dyDescent="0.25">
      <c r="B224" s="16" t="s">
        <v>23</v>
      </c>
      <c r="C224" s="19"/>
      <c r="D224" s="19"/>
      <c r="E224" s="19" t="s">
        <v>24</v>
      </c>
      <c r="F224" s="15">
        <v>1904</v>
      </c>
      <c r="G224" s="15">
        <v>1904</v>
      </c>
      <c r="H224" s="74"/>
    </row>
    <row r="225" spans="2:8" s="75" customFormat="1" x14ac:dyDescent="0.25">
      <c r="B225" s="16" t="s">
        <v>105</v>
      </c>
      <c r="C225" s="19"/>
      <c r="D225" s="19" t="s">
        <v>256</v>
      </c>
      <c r="E225" s="19"/>
      <c r="F225" s="15">
        <f t="shared" ref="F225:G226" si="19">SUM(F226)</f>
        <v>20176</v>
      </c>
      <c r="G225" s="15">
        <f t="shared" si="19"/>
        <v>20176</v>
      </c>
      <c r="H225" s="74"/>
    </row>
    <row r="226" spans="2:8" s="75" customFormat="1" ht="29.25" x14ac:dyDescent="0.25">
      <c r="B226" s="27" t="s">
        <v>21</v>
      </c>
      <c r="C226" s="19"/>
      <c r="D226" s="19"/>
      <c r="E226" s="58" t="s">
        <v>22</v>
      </c>
      <c r="F226" s="15">
        <f t="shared" si="19"/>
        <v>20176</v>
      </c>
      <c r="G226" s="15">
        <f t="shared" si="19"/>
        <v>20176</v>
      </c>
      <c r="H226" s="74"/>
    </row>
    <row r="227" spans="2:8" s="75" customFormat="1" ht="29.25" x14ac:dyDescent="0.25">
      <c r="B227" s="17" t="s">
        <v>23</v>
      </c>
      <c r="C227" s="19"/>
      <c r="D227" s="19"/>
      <c r="E227" s="58" t="s">
        <v>24</v>
      </c>
      <c r="F227" s="15">
        <v>20176</v>
      </c>
      <c r="G227" s="15">
        <v>20176</v>
      </c>
      <c r="H227" s="74"/>
    </row>
    <row r="228" spans="2:8" s="75" customFormat="1" ht="29.25" x14ac:dyDescent="0.25">
      <c r="B228" s="16" t="s">
        <v>106</v>
      </c>
      <c r="C228" s="19"/>
      <c r="D228" s="19" t="s">
        <v>257</v>
      </c>
      <c r="E228" s="63"/>
      <c r="F228" s="15">
        <f t="shared" ref="F228:G229" si="20">SUM(F229)</f>
        <v>392</v>
      </c>
      <c r="G228" s="15">
        <f t="shared" si="20"/>
        <v>392</v>
      </c>
      <c r="H228" s="74"/>
    </row>
    <row r="229" spans="2:8" s="75" customFormat="1" ht="29.25" x14ac:dyDescent="0.25">
      <c r="B229" s="16" t="s">
        <v>21</v>
      </c>
      <c r="C229" s="19"/>
      <c r="D229" s="19"/>
      <c r="E229" s="19" t="s">
        <v>22</v>
      </c>
      <c r="F229" s="15">
        <f t="shared" si="20"/>
        <v>392</v>
      </c>
      <c r="G229" s="15">
        <f t="shared" si="20"/>
        <v>392</v>
      </c>
      <c r="H229" s="74"/>
    </row>
    <row r="230" spans="2:8" s="75" customFormat="1" ht="29.25" x14ac:dyDescent="0.25">
      <c r="B230" s="16" t="s">
        <v>34</v>
      </c>
      <c r="C230" s="57"/>
      <c r="D230" s="19"/>
      <c r="E230" s="19" t="s">
        <v>24</v>
      </c>
      <c r="F230" s="15">
        <v>392</v>
      </c>
      <c r="G230" s="15">
        <v>392</v>
      </c>
      <c r="H230" s="74"/>
    </row>
    <row r="231" spans="2:8" s="75" customFormat="1" ht="100.5" x14ac:dyDescent="0.25">
      <c r="B231" s="16" t="s">
        <v>322</v>
      </c>
      <c r="C231" s="19"/>
      <c r="D231" s="19" t="s">
        <v>299</v>
      </c>
      <c r="E231" s="19"/>
      <c r="F231" s="15">
        <f>SUM(F232)</f>
        <v>201.8</v>
      </c>
      <c r="G231" s="15">
        <f>SUM(G232)</f>
        <v>201.8</v>
      </c>
      <c r="H231" s="74"/>
    </row>
    <row r="232" spans="2:8" s="75" customFormat="1" ht="29.25" x14ac:dyDescent="0.25">
      <c r="B232" s="27" t="s">
        <v>21</v>
      </c>
      <c r="C232" s="19"/>
      <c r="D232" s="19"/>
      <c r="E232" s="58" t="s">
        <v>22</v>
      </c>
      <c r="F232" s="15">
        <f>SUM(F233)</f>
        <v>201.8</v>
      </c>
      <c r="G232" s="15">
        <f>SUM(G233)</f>
        <v>201.8</v>
      </c>
      <c r="H232" s="74"/>
    </row>
    <row r="233" spans="2:8" s="75" customFormat="1" ht="29.25" x14ac:dyDescent="0.25">
      <c r="B233" s="17" t="s">
        <v>23</v>
      </c>
      <c r="C233" s="19"/>
      <c r="D233" s="19"/>
      <c r="E233" s="51" t="s">
        <v>24</v>
      </c>
      <c r="F233" s="15">
        <v>201.8</v>
      </c>
      <c r="G233" s="15">
        <v>201.8</v>
      </c>
      <c r="H233" s="74"/>
    </row>
    <row r="234" spans="2:8" s="75" customFormat="1" ht="43.5" x14ac:dyDescent="0.25">
      <c r="B234" s="16" t="s">
        <v>323</v>
      </c>
      <c r="C234" s="19"/>
      <c r="D234" s="19" t="s">
        <v>258</v>
      </c>
      <c r="E234" s="19"/>
      <c r="F234" s="15">
        <f t="shared" ref="F234:G235" si="21">SUM(F235)</f>
        <v>162</v>
      </c>
      <c r="G234" s="15">
        <f t="shared" si="21"/>
        <v>162</v>
      </c>
      <c r="H234" s="74"/>
    </row>
    <row r="235" spans="2:8" s="75" customFormat="1" ht="30" customHeight="1" x14ac:dyDescent="0.25">
      <c r="B235" s="16" t="s">
        <v>21</v>
      </c>
      <c r="C235" s="19"/>
      <c r="D235" s="19"/>
      <c r="E235" s="19" t="s">
        <v>22</v>
      </c>
      <c r="F235" s="15">
        <f t="shared" si="21"/>
        <v>162</v>
      </c>
      <c r="G235" s="15">
        <f t="shared" si="21"/>
        <v>162</v>
      </c>
      <c r="H235" s="74"/>
    </row>
    <row r="236" spans="2:8" s="75" customFormat="1" ht="29.25" x14ac:dyDescent="0.25">
      <c r="B236" s="17" t="s">
        <v>23</v>
      </c>
      <c r="C236" s="19"/>
      <c r="D236" s="19"/>
      <c r="E236" s="19" t="s">
        <v>24</v>
      </c>
      <c r="F236" s="15">
        <v>162</v>
      </c>
      <c r="G236" s="15">
        <v>162</v>
      </c>
      <c r="H236" s="74"/>
    </row>
    <row r="237" spans="2:8" s="75" customFormat="1" ht="29.25" x14ac:dyDescent="0.25">
      <c r="B237" s="16" t="s">
        <v>107</v>
      </c>
      <c r="C237" s="41" t="s">
        <v>108</v>
      </c>
      <c r="D237" s="21"/>
      <c r="E237" s="58"/>
      <c r="F237" s="35">
        <f>SUM(F238)</f>
        <v>8905.2000000000007</v>
      </c>
      <c r="G237" s="35">
        <f>SUM(G238)</f>
        <v>8905.2000000000007</v>
      </c>
      <c r="H237" s="74"/>
    </row>
    <row r="238" spans="2:8" s="75" customFormat="1" ht="72" x14ac:dyDescent="0.25">
      <c r="B238" s="16" t="s">
        <v>235</v>
      </c>
      <c r="C238" s="43"/>
      <c r="D238" s="19" t="s">
        <v>236</v>
      </c>
      <c r="E238" s="19"/>
      <c r="F238" s="15">
        <f>SUM(F239)</f>
        <v>8905.2000000000007</v>
      </c>
      <c r="G238" s="15">
        <f>SUM(G239)</f>
        <v>8905.2000000000007</v>
      </c>
      <c r="H238" s="74"/>
    </row>
    <row r="239" spans="2:8" s="75" customFormat="1" ht="86.25" x14ac:dyDescent="0.25">
      <c r="B239" s="16" t="s">
        <v>259</v>
      </c>
      <c r="C239" s="42"/>
      <c r="D239" s="19" t="s">
        <v>260</v>
      </c>
      <c r="E239" s="36"/>
      <c r="F239" s="15">
        <f>SUM(F240+F243+F248+F251)</f>
        <v>8905.2000000000007</v>
      </c>
      <c r="G239" s="15">
        <f>SUM(G240+G243+G248+G251)</f>
        <v>8905.2000000000007</v>
      </c>
      <c r="H239" s="74"/>
    </row>
    <row r="240" spans="2:8" s="75" customFormat="1" ht="29.25" x14ac:dyDescent="0.25">
      <c r="B240" s="20" t="s">
        <v>6</v>
      </c>
      <c r="C240" s="42"/>
      <c r="D240" s="25" t="s">
        <v>261</v>
      </c>
      <c r="E240" s="25"/>
      <c r="F240" s="15">
        <f>SUM(F241)</f>
        <v>8471.1</v>
      </c>
      <c r="G240" s="15">
        <f>SUM(G241)</f>
        <v>8471.1</v>
      </c>
      <c r="H240" s="74"/>
    </row>
    <row r="241" spans="2:8" s="75" customFormat="1" ht="72" x14ac:dyDescent="0.25">
      <c r="B241" s="16" t="s">
        <v>8</v>
      </c>
      <c r="C241" s="42"/>
      <c r="D241" s="25"/>
      <c r="E241" s="25" t="s">
        <v>9</v>
      </c>
      <c r="F241" s="15">
        <f>SUM(F242)</f>
        <v>8471.1</v>
      </c>
      <c r="G241" s="15">
        <f>SUM(G242)</f>
        <v>8471.1</v>
      </c>
      <c r="H241" s="74"/>
    </row>
    <row r="242" spans="2:8" s="75" customFormat="1" ht="29.25" x14ac:dyDescent="0.25">
      <c r="B242" s="16" t="s">
        <v>10</v>
      </c>
      <c r="C242" s="42"/>
      <c r="D242" s="25"/>
      <c r="E242" s="25" t="s">
        <v>11</v>
      </c>
      <c r="F242" s="15">
        <v>8471.1</v>
      </c>
      <c r="G242" s="15">
        <v>8471.1</v>
      </c>
      <c r="H242" s="74"/>
    </row>
    <row r="243" spans="2:8" s="75" customFormat="1" ht="29.25" x14ac:dyDescent="0.25">
      <c r="B243" s="16" t="s">
        <v>19</v>
      </c>
      <c r="C243" s="42"/>
      <c r="D243" s="19" t="s">
        <v>290</v>
      </c>
      <c r="E243" s="25"/>
      <c r="F243" s="15">
        <f>SUM(F244+F246)</f>
        <v>230.1</v>
      </c>
      <c r="G243" s="15">
        <f>SUM(G244+G246)</f>
        <v>230.1</v>
      </c>
      <c r="H243" s="74"/>
    </row>
    <row r="244" spans="2:8" s="75" customFormat="1" ht="72" x14ac:dyDescent="0.25">
      <c r="B244" s="16" t="s">
        <v>8</v>
      </c>
      <c r="C244" s="42"/>
      <c r="D244" s="25"/>
      <c r="E244" s="25" t="s">
        <v>9</v>
      </c>
      <c r="F244" s="15">
        <f>SUM(F245)</f>
        <v>10.4</v>
      </c>
      <c r="G244" s="15">
        <f>SUM(G245)</f>
        <v>10.4</v>
      </c>
      <c r="H244" s="74"/>
    </row>
    <row r="245" spans="2:8" s="75" customFormat="1" ht="29.25" x14ac:dyDescent="0.25">
      <c r="B245" s="16" t="s">
        <v>10</v>
      </c>
      <c r="C245" s="42"/>
      <c r="D245" s="25"/>
      <c r="E245" s="25" t="s">
        <v>11</v>
      </c>
      <c r="F245" s="15">
        <v>10.4</v>
      </c>
      <c r="G245" s="15">
        <v>10.4</v>
      </c>
      <c r="H245" s="74"/>
    </row>
    <row r="246" spans="2:8" s="75" customFormat="1" ht="29.25" x14ac:dyDescent="0.25">
      <c r="B246" s="16" t="s">
        <v>21</v>
      </c>
      <c r="C246" s="42"/>
      <c r="D246" s="25"/>
      <c r="E246" s="25" t="s">
        <v>22</v>
      </c>
      <c r="F246" s="15">
        <f>SUM(F247)</f>
        <v>219.7</v>
      </c>
      <c r="G246" s="15">
        <f>SUM(G247)</f>
        <v>219.7</v>
      </c>
      <c r="H246" s="74"/>
    </row>
    <row r="247" spans="2:8" s="75" customFormat="1" ht="31.5" customHeight="1" x14ac:dyDescent="0.25">
      <c r="B247" s="17" t="s">
        <v>34</v>
      </c>
      <c r="C247" s="42"/>
      <c r="D247" s="25"/>
      <c r="E247" s="25" t="s">
        <v>24</v>
      </c>
      <c r="F247" s="15">
        <v>219.7</v>
      </c>
      <c r="G247" s="15">
        <v>219.7</v>
      </c>
      <c r="H247" s="74"/>
    </row>
    <row r="248" spans="2:8" s="75" customFormat="1" ht="30" customHeight="1" x14ac:dyDescent="0.25">
      <c r="B248" s="16" t="s">
        <v>324</v>
      </c>
      <c r="C248" s="42"/>
      <c r="D248" s="25" t="s">
        <v>262</v>
      </c>
      <c r="E248" s="59"/>
      <c r="F248" s="15">
        <f>SUM(F249)</f>
        <v>119.7</v>
      </c>
      <c r="G248" s="15">
        <f>SUM(G249)</f>
        <v>119.7</v>
      </c>
      <c r="H248" s="74"/>
    </row>
    <row r="249" spans="2:8" s="75" customFormat="1" ht="30" customHeight="1" x14ac:dyDescent="0.25">
      <c r="B249" s="16" t="s">
        <v>8</v>
      </c>
      <c r="C249" s="42"/>
      <c r="D249" s="25"/>
      <c r="E249" s="59" t="s">
        <v>9</v>
      </c>
      <c r="F249" s="15">
        <f>SUM(F250)</f>
        <v>119.7</v>
      </c>
      <c r="G249" s="15">
        <f>SUM(G250)</f>
        <v>119.7</v>
      </c>
      <c r="H249" s="74"/>
    </row>
    <row r="250" spans="2:8" s="75" customFormat="1" ht="29.25" x14ac:dyDescent="0.25">
      <c r="B250" s="16" t="s">
        <v>10</v>
      </c>
      <c r="C250" s="42"/>
      <c r="D250" s="25"/>
      <c r="E250" s="59" t="s">
        <v>11</v>
      </c>
      <c r="F250" s="15">
        <v>119.7</v>
      </c>
      <c r="G250" s="15">
        <v>119.7</v>
      </c>
      <c r="H250" s="74"/>
    </row>
    <row r="251" spans="2:8" s="75" customFormat="1" ht="86.25" x14ac:dyDescent="0.25">
      <c r="B251" s="16" t="s">
        <v>325</v>
      </c>
      <c r="C251" s="42"/>
      <c r="D251" s="25" t="s">
        <v>263</v>
      </c>
      <c r="E251" s="59"/>
      <c r="F251" s="15">
        <f t="shared" ref="F251:G252" si="22">SUM(F252)</f>
        <v>84.3</v>
      </c>
      <c r="G251" s="15">
        <f t="shared" si="22"/>
        <v>84.3</v>
      </c>
      <c r="H251" s="74"/>
    </row>
    <row r="252" spans="2:8" s="75" customFormat="1" ht="29.25" x14ac:dyDescent="0.25">
      <c r="B252" s="17" t="s">
        <v>21</v>
      </c>
      <c r="C252" s="42"/>
      <c r="D252" s="25"/>
      <c r="E252" s="63" t="s">
        <v>22</v>
      </c>
      <c r="F252" s="18">
        <f t="shared" si="22"/>
        <v>84.3</v>
      </c>
      <c r="G252" s="18">
        <f t="shared" si="22"/>
        <v>84.3</v>
      </c>
      <c r="H252" s="74"/>
    </row>
    <row r="253" spans="2:8" s="75" customFormat="1" ht="29.25" x14ac:dyDescent="0.25">
      <c r="B253" s="17" t="s">
        <v>34</v>
      </c>
      <c r="C253" s="42"/>
      <c r="D253" s="25"/>
      <c r="E253" s="19" t="s">
        <v>24</v>
      </c>
      <c r="F253" s="15">
        <v>84.3</v>
      </c>
      <c r="G253" s="15">
        <v>84.3</v>
      </c>
      <c r="H253" s="74"/>
    </row>
    <row r="254" spans="2:8" s="75" customFormat="1" x14ac:dyDescent="0.25">
      <c r="B254" s="16" t="s">
        <v>109</v>
      </c>
      <c r="C254" s="19" t="s">
        <v>110</v>
      </c>
      <c r="D254" s="19"/>
      <c r="E254" s="19"/>
      <c r="F254" s="15">
        <f>SUM(F255+F274+F330+F357+F305)</f>
        <v>572043.69999999995</v>
      </c>
      <c r="G254" s="15">
        <f>SUM(G255+G274+G330+G357+G305)</f>
        <v>572063.6</v>
      </c>
      <c r="H254" s="74"/>
    </row>
    <row r="255" spans="2:8" s="75" customFormat="1" x14ac:dyDescent="0.25">
      <c r="B255" s="16" t="s">
        <v>111</v>
      </c>
      <c r="C255" s="19" t="s">
        <v>112</v>
      </c>
      <c r="D255" s="19"/>
      <c r="E255" s="19"/>
      <c r="F255" s="15">
        <f>SUM(F265+F256+F260)</f>
        <v>254095.9</v>
      </c>
      <c r="G255" s="15">
        <f>SUM(G265+G256+G260)</f>
        <v>254095.9</v>
      </c>
      <c r="H255" s="74"/>
    </row>
    <row r="256" spans="2:8" s="75" customFormat="1" ht="57.75" x14ac:dyDescent="0.25">
      <c r="B256" s="16" t="s">
        <v>266</v>
      </c>
      <c r="C256" s="19"/>
      <c r="D256" s="19" t="s">
        <v>264</v>
      </c>
      <c r="E256" s="59"/>
      <c r="F256" s="15">
        <f>SUM(F258)</f>
        <v>6533.6</v>
      </c>
      <c r="G256" s="15">
        <f>SUM(G258)</f>
        <v>6533.6</v>
      </c>
      <c r="H256" s="74"/>
    </row>
    <row r="257" spans="2:8" s="75" customFormat="1" ht="29.25" x14ac:dyDescent="0.25">
      <c r="B257" s="16" t="s">
        <v>119</v>
      </c>
      <c r="C257" s="19"/>
      <c r="D257" s="19" t="s">
        <v>265</v>
      </c>
      <c r="E257" s="63"/>
      <c r="F257" s="18">
        <f t="shared" ref="F257:G258" si="23">SUM(F258)</f>
        <v>6533.6</v>
      </c>
      <c r="G257" s="18">
        <f t="shared" si="23"/>
        <v>6533.6</v>
      </c>
      <c r="H257" s="74"/>
    </row>
    <row r="258" spans="2:8" s="75" customFormat="1" ht="29.25" x14ac:dyDescent="0.25">
      <c r="B258" s="16" t="s">
        <v>114</v>
      </c>
      <c r="C258" s="19"/>
      <c r="D258" s="19"/>
      <c r="E258" s="65" t="s">
        <v>115</v>
      </c>
      <c r="F258" s="18">
        <f t="shared" si="23"/>
        <v>6533.6</v>
      </c>
      <c r="G258" s="18">
        <f t="shared" si="23"/>
        <v>6533.6</v>
      </c>
      <c r="H258" s="74"/>
    </row>
    <row r="259" spans="2:8" s="75" customFormat="1" x14ac:dyDescent="0.25">
      <c r="B259" s="16" t="s">
        <v>116</v>
      </c>
      <c r="C259" s="19"/>
      <c r="D259" s="19"/>
      <c r="E259" s="33" t="s">
        <v>117</v>
      </c>
      <c r="F259" s="15">
        <v>6533.6</v>
      </c>
      <c r="G259" s="15">
        <v>6533.6</v>
      </c>
      <c r="H259" s="74"/>
    </row>
    <row r="260" spans="2:8" s="75" customFormat="1" ht="72" x14ac:dyDescent="0.25">
      <c r="B260" s="16" t="s">
        <v>235</v>
      </c>
      <c r="C260" s="19"/>
      <c r="D260" s="19" t="s">
        <v>236</v>
      </c>
      <c r="E260" s="33"/>
      <c r="F260" s="15">
        <f t="shared" ref="F260:G262" si="24">SUM(F261)</f>
        <v>14</v>
      </c>
      <c r="G260" s="15">
        <f t="shared" si="24"/>
        <v>14</v>
      </c>
      <c r="H260" s="74"/>
    </row>
    <row r="261" spans="2:8" s="75" customFormat="1" ht="43.5" x14ac:dyDescent="0.25">
      <c r="B261" s="16" t="s">
        <v>240</v>
      </c>
      <c r="C261" s="19"/>
      <c r="D261" s="19" t="s">
        <v>241</v>
      </c>
      <c r="E261" s="33"/>
      <c r="F261" s="15">
        <f t="shared" si="24"/>
        <v>14</v>
      </c>
      <c r="G261" s="15">
        <f t="shared" si="24"/>
        <v>14</v>
      </c>
      <c r="H261" s="74"/>
    </row>
    <row r="262" spans="2:8" s="75" customFormat="1" ht="43.5" x14ac:dyDescent="0.25">
      <c r="B262" s="16" t="s">
        <v>370</v>
      </c>
      <c r="C262" s="19"/>
      <c r="D262" s="19" t="s">
        <v>371</v>
      </c>
      <c r="E262" s="33"/>
      <c r="F262" s="15">
        <f t="shared" si="24"/>
        <v>14</v>
      </c>
      <c r="G262" s="15">
        <f t="shared" si="24"/>
        <v>14</v>
      </c>
      <c r="H262" s="74"/>
    </row>
    <row r="263" spans="2:8" s="75" customFormat="1" ht="29.25" x14ac:dyDescent="0.25">
      <c r="B263" s="16" t="s">
        <v>114</v>
      </c>
      <c r="C263" s="19"/>
      <c r="D263" s="19"/>
      <c r="E263" s="65" t="s">
        <v>115</v>
      </c>
      <c r="F263" s="18">
        <f t="shared" ref="F263:G263" si="25">SUM(F264)</f>
        <v>14</v>
      </c>
      <c r="G263" s="18">
        <f t="shared" si="25"/>
        <v>14</v>
      </c>
      <c r="H263" s="74"/>
    </row>
    <row r="264" spans="2:8" s="75" customFormat="1" x14ac:dyDescent="0.25">
      <c r="B264" s="16" t="s">
        <v>116</v>
      </c>
      <c r="C264" s="19"/>
      <c r="D264" s="19"/>
      <c r="E264" s="33" t="s">
        <v>117</v>
      </c>
      <c r="F264" s="15">
        <v>14</v>
      </c>
      <c r="G264" s="15">
        <v>14</v>
      </c>
      <c r="H264" s="74"/>
    </row>
    <row r="265" spans="2:8" s="75" customFormat="1" ht="29.25" x14ac:dyDescent="0.25">
      <c r="B265" s="27" t="s">
        <v>300</v>
      </c>
      <c r="C265" s="41"/>
      <c r="D265" s="19" t="s">
        <v>203</v>
      </c>
      <c r="E265" s="19"/>
      <c r="F265" s="15">
        <f>SUM(F266)</f>
        <v>247548.3</v>
      </c>
      <c r="G265" s="15">
        <f>SUM(G266)</f>
        <v>247548.3</v>
      </c>
      <c r="H265" s="74"/>
    </row>
    <row r="266" spans="2:8" s="75" customFormat="1" ht="29.25" x14ac:dyDescent="0.25">
      <c r="B266" s="16" t="s">
        <v>326</v>
      </c>
      <c r="C266" s="47"/>
      <c r="D266" s="19" t="s">
        <v>204</v>
      </c>
      <c r="E266" s="19"/>
      <c r="F266" s="15">
        <f>SUM(F267)</f>
        <v>247548.3</v>
      </c>
      <c r="G266" s="15">
        <f>SUM(G267)</f>
        <v>247548.3</v>
      </c>
      <c r="H266" s="74"/>
    </row>
    <row r="267" spans="2:8" s="75" customFormat="1" ht="29.25" x14ac:dyDescent="0.25">
      <c r="B267" s="16" t="s">
        <v>363</v>
      </c>
      <c r="C267" s="19"/>
      <c r="D267" s="19" t="s">
        <v>355</v>
      </c>
      <c r="E267" s="19"/>
      <c r="F267" s="15">
        <f>SUM(F268+F271)</f>
        <v>247548.3</v>
      </c>
      <c r="G267" s="15">
        <f>SUM(G268+G271)</f>
        <v>247548.3</v>
      </c>
      <c r="H267" s="74"/>
    </row>
    <row r="268" spans="2:8" s="75" customFormat="1" ht="43.5" x14ac:dyDescent="0.25">
      <c r="B268" s="16" t="s">
        <v>113</v>
      </c>
      <c r="C268" s="19"/>
      <c r="D268" s="19" t="s">
        <v>354</v>
      </c>
      <c r="E268" s="19"/>
      <c r="F268" s="15">
        <f>SUM(F269)</f>
        <v>129404.8</v>
      </c>
      <c r="G268" s="15">
        <f>SUM(G269)</f>
        <v>129404.8</v>
      </c>
      <c r="H268" s="74"/>
    </row>
    <row r="269" spans="2:8" s="75" customFormat="1" ht="29.25" x14ac:dyDescent="0.25">
      <c r="B269" s="17" t="s">
        <v>114</v>
      </c>
      <c r="C269" s="19"/>
      <c r="D269" s="19"/>
      <c r="E269" s="19" t="s">
        <v>115</v>
      </c>
      <c r="F269" s="15">
        <f>SUM(F270)</f>
        <v>129404.8</v>
      </c>
      <c r="G269" s="15">
        <f>SUM(G270)</f>
        <v>129404.8</v>
      </c>
      <c r="H269" s="74"/>
    </row>
    <row r="270" spans="2:8" s="75" customFormat="1" x14ac:dyDescent="0.25">
      <c r="B270" s="16" t="s">
        <v>116</v>
      </c>
      <c r="C270" s="19"/>
      <c r="D270" s="19"/>
      <c r="E270" s="19" t="s">
        <v>117</v>
      </c>
      <c r="F270" s="15">
        <v>129404.8</v>
      </c>
      <c r="G270" s="15">
        <v>129404.8</v>
      </c>
      <c r="H270" s="74"/>
    </row>
    <row r="271" spans="2:8" s="75" customFormat="1" ht="43.5" x14ac:dyDescent="0.25">
      <c r="B271" s="16" t="s">
        <v>118</v>
      </c>
      <c r="C271" s="53"/>
      <c r="D271" s="19" t="s">
        <v>353</v>
      </c>
      <c r="E271" s="19"/>
      <c r="F271" s="15">
        <f t="shared" ref="F271:G272" si="26">SUM(F272)</f>
        <v>118143.5</v>
      </c>
      <c r="G271" s="15">
        <f t="shared" si="26"/>
        <v>118143.5</v>
      </c>
      <c r="H271" s="74"/>
    </row>
    <row r="272" spans="2:8" s="75" customFormat="1" ht="29.25" x14ac:dyDescent="0.25">
      <c r="B272" s="17" t="s">
        <v>114</v>
      </c>
      <c r="C272" s="19"/>
      <c r="D272" s="19"/>
      <c r="E272" s="19" t="s">
        <v>115</v>
      </c>
      <c r="F272" s="35">
        <f t="shared" si="26"/>
        <v>118143.5</v>
      </c>
      <c r="G272" s="35">
        <f t="shared" si="26"/>
        <v>118143.5</v>
      </c>
      <c r="H272" s="74"/>
    </row>
    <row r="273" spans="2:8" s="75" customFormat="1" x14ac:dyDescent="0.25">
      <c r="B273" s="17" t="s">
        <v>116</v>
      </c>
      <c r="C273" s="33"/>
      <c r="D273" s="19"/>
      <c r="E273" s="19" t="s">
        <v>117</v>
      </c>
      <c r="F273" s="35">
        <v>118143.5</v>
      </c>
      <c r="G273" s="35">
        <v>118143.5</v>
      </c>
      <c r="H273" s="74"/>
    </row>
    <row r="274" spans="2:8" s="75" customFormat="1" x14ac:dyDescent="0.25">
      <c r="B274" s="16" t="s">
        <v>120</v>
      </c>
      <c r="C274" s="41" t="s">
        <v>121</v>
      </c>
      <c r="D274" s="21"/>
      <c r="E274" s="58"/>
      <c r="F274" s="35">
        <f>SUM(F284+F275+F279)</f>
        <v>259803</v>
      </c>
      <c r="G274" s="35">
        <f>SUM(G284+G275+G279)</f>
        <v>259822.9</v>
      </c>
      <c r="H274" s="74"/>
    </row>
    <row r="275" spans="2:8" s="75" customFormat="1" ht="57.75" x14ac:dyDescent="0.25">
      <c r="B275" s="16" t="s">
        <v>266</v>
      </c>
      <c r="C275" s="33"/>
      <c r="D275" s="19" t="s">
        <v>264</v>
      </c>
      <c r="E275" s="19"/>
      <c r="F275" s="15">
        <f t="shared" ref="F275:G277" si="27">SUM(F276)</f>
        <v>4388</v>
      </c>
      <c r="G275" s="15">
        <f t="shared" si="27"/>
        <v>4388</v>
      </c>
      <c r="H275" s="74"/>
    </row>
    <row r="276" spans="2:8" s="75" customFormat="1" ht="29.25" x14ac:dyDescent="0.25">
      <c r="B276" s="16" t="s">
        <v>119</v>
      </c>
      <c r="C276" s="33"/>
      <c r="D276" s="19" t="s">
        <v>265</v>
      </c>
      <c r="E276" s="19"/>
      <c r="F276" s="15">
        <f t="shared" si="27"/>
        <v>4388</v>
      </c>
      <c r="G276" s="15">
        <f t="shared" si="27"/>
        <v>4388</v>
      </c>
      <c r="H276" s="74"/>
    </row>
    <row r="277" spans="2:8" s="75" customFormat="1" ht="31.5" customHeight="1" x14ac:dyDescent="0.25">
      <c r="B277" s="16" t="s">
        <v>114</v>
      </c>
      <c r="C277" s="33"/>
      <c r="D277" s="19"/>
      <c r="E277" s="19" t="s">
        <v>115</v>
      </c>
      <c r="F277" s="35">
        <f t="shared" si="27"/>
        <v>4388</v>
      </c>
      <c r="G277" s="35">
        <f t="shared" si="27"/>
        <v>4388</v>
      </c>
      <c r="H277" s="74"/>
    </row>
    <row r="278" spans="2:8" s="75" customFormat="1" ht="31.5" customHeight="1" x14ac:dyDescent="0.25">
      <c r="B278" s="16" t="s">
        <v>116</v>
      </c>
      <c r="C278" s="33"/>
      <c r="D278" s="19"/>
      <c r="E278" s="19" t="s">
        <v>117</v>
      </c>
      <c r="F278" s="35">
        <v>4388</v>
      </c>
      <c r="G278" s="35">
        <v>4388</v>
      </c>
      <c r="H278" s="74"/>
    </row>
    <row r="279" spans="2:8" s="75" customFormat="1" ht="72" x14ac:dyDescent="0.25">
      <c r="B279" s="16" t="s">
        <v>235</v>
      </c>
      <c r="C279" s="19"/>
      <c r="D279" s="19" t="s">
        <v>236</v>
      </c>
      <c r="E279" s="33"/>
      <c r="F279" s="15">
        <f t="shared" ref="F279:G281" si="28">SUM(F280)</f>
        <v>6</v>
      </c>
      <c r="G279" s="15">
        <f t="shared" si="28"/>
        <v>6</v>
      </c>
      <c r="H279" s="74"/>
    </row>
    <row r="280" spans="2:8" s="75" customFormat="1" ht="43.5" x14ac:dyDescent="0.25">
      <c r="B280" s="16" t="s">
        <v>240</v>
      </c>
      <c r="C280" s="19"/>
      <c r="D280" s="19" t="s">
        <v>241</v>
      </c>
      <c r="E280" s="33"/>
      <c r="F280" s="15">
        <f t="shared" si="28"/>
        <v>6</v>
      </c>
      <c r="G280" s="15">
        <f t="shared" si="28"/>
        <v>6</v>
      </c>
      <c r="H280" s="74"/>
    </row>
    <row r="281" spans="2:8" s="75" customFormat="1" ht="43.5" x14ac:dyDescent="0.25">
      <c r="B281" s="16" t="s">
        <v>370</v>
      </c>
      <c r="C281" s="19"/>
      <c r="D281" s="19" t="s">
        <v>371</v>
      </c>
      <c r="E281" s="33"/>
      <c r="F281" s="15">
        <f t="shared" si="28"/>
        <v>6</v>
      </c>
      <c r="G281" s="15">
        <f t="shared" si="28"/>
        <v>6</v>
      </c>
      <c r="H281" s="74"/>
    </row>
    <row r="282" spans="2:8" s="75" customFormat="1" ht="29.25" x14ac:dyDescent="0.25">
      <c r="B282" s="16" t="s">
        <v>114</v>
      </c>
      <c r="C282" s="19"/>
      <c r="D282" s="19"/>
      <c r="E282" s="65" t="s">
        <v>115</v>
      </c>
      <c r="F282" s="18">
        <f t="shared" ref="F282:G282" si="29">SUM(F283)</f>
        <v>6</v>
      </c>
      <c r="G282" s="18">
        <f t="shared" si="29"/>
        <v>6</v>
      </c>
      <c r="H282" s="74"/>
    </row>
    <row r="283" spans="2:8" s="75" customFormat="1" x14ac:dyDescent="0.25">
      <c r="B283" s="16" t="s">
        <v>116</v>
      </c>
      <c r="C283" s="19"/>
      <c r="D283" s="19"/>
      <c r="E283" s="33" t="s">
        <v>117</v>
      </c>
      <c r="F283" s="15">
        <v>6</v>
      </c>
      <c r="G283" s="15">
        <v>6</v>
      </c>
      <c r="H283" s="74"/>
    </row>
    <row r="284" spans="2:8" s="75" customFormat="1" ht="29.25" x14ac:dyDescent="0.25">
      <c r="B284" s="16" t="s">
        <v>300</v>
      </c>
      <c r="C284" s="36"/>
      <c r="D284" s="19" t="s">
        <v>203</v>
      </c>
      <c r="E284" s="19"/>
      <c r="F284" s="15">
        <f>SUM(F285)</f>
        <v>255409</v>
      </c>
      <c r="G284" s="15">
        <f>SUM(G285)</f>
        <v>255428.9</v>
      </c>
      <c r="H284" s="74"/>
    </row>
    <row r="285" spans="2:8" s="75" customFormat="1" ht="43.5" x14ac:dyDescent="0.25">
      <c r="B285" s="45" t="s">
        <v>327</v>
      </c>
      <c r="C285" s="25"/>
      <c r="D285" s="21" t="s">
        <v>205</v>
      </c>
      <c r="E285" s="58"/>
      <c r="F285" s="35">
        <f>SUM(F286)</f>
        <v>255409</v>
      </c>
      <c r="G285" s="35">
        <f>SUM(G286)</f>
        <v>255428.9</v>
      </c>
      <c r="H285" s="74"/>
    </row>
    <row r="286" spans="2:8" s="75" customFormat="1" ht="29.25" x14ac:dyDescent="0.25">
      <c r="B286" s="16" t="s">
        <v>363</v>
      </c>
      <c r="C286" s="19"/>
      <c r="D286" s="19" t="s">
        <v>343</v>
      </c>
      <c r="E286" s="58"/>
      <c r="F286" s="35">
        <f>SUM(F287+F290+F293+F296+F299+F302)</f>
        <v>255409</v>
      </c>
      <c r="G286" s="35">
        <f>SUM(G287+G290+G293+G296+G299+G302)</f>
        <v>255428.9</v>
      </c>
      <c r="H286" s="74"/>
    </row>
    <row r="287" spans="2:8" s="75" customFormat="1" ht="43.5" x14ac:dyDescent="0.25">
      <c r="B287" s="16" t="s">
        <v>122</v>
      </c>
      <c r="C287" s="25"/>
      <c r="D287" s="25" t="s">
        <v>352</v>
      </c>
      <c r="E287" s="59"/>
      <c r="F287" s="15">
        <f>SUM(F288)</f>
        <v>28410.799999999999</v>
      </c>
      <c r="G287" s="15">
        <f>SUM(G288)</f>
        <v>28410.799999999999</v>
      </c>
      <c r="H287" s="74"/>
    </row>
    <row r="288" spans="2:8" s="75" customFormat="1" ht="29.25" x14ac:dyDescent="0.25">
      <c r="B288" s="17" t="s">
        <v>114</v>
      </c>
      <c r="C288" s="19"/>
      <c r="D288" s="19"/>
      <c r="E288" s="19" t="s">
        <v>115</v>
      </c>
      <c r="F288" s="15">
        <f>SUM(F289)</f>
        <v>28410.799999999999</v>
      </c>
      <c r="G288" s="15">
        <f>SUM(G289)</f>
        <v>28410.799999999999</v>
      </c>
      <c r="H288" s="74"/>
    </row>
    <row r="289" spans="2:8" s="75" customFormat="1" x14ac:dyDescent="0.25">
      <c r="B289" s="17" t="s">
        <v>116</v>
      </c>
      <c r="C289" s="19"/>
      <c r="D289" s="19"/>
      <c r="E289" s="52" t="s">
        <v>117</v>
      </c>
      <c r="F289" s="15">
        <v>28410.799999999999</v>
      </c>
      <c r="G289" s="15">
        <v>28410.799999999999</v>
      </c>
      <c r="H289" s="74"/>
    </row>
    <row r="290" spans="2:8" s="75" customFormat="1" ht="57.75" x14ac:dyDescent="0.25">
      <c r="B290" s="37" t="s">
        <v>328</v>
      </c>
      <c r="C290" s="33"/>
      <c r="D290" s="25" t="s">
        <v>351</v>
      </c>
      <c r="E290" s="19"/>
      <c r="F290" s="35">
        <f>SUM(F291)</f>
        <v>14139.7</v>
      </c>
      <c r="G290" s="35">
        <f>SUM(G291)</f>
        <v>14139.7</v>
      </c>
      <c r="H290" s="74"/>
    </row>
    <row r="291" spans="2:8" s="75" customFormat="1" ht="29.25" x14ac:dyDescent="0.25">
      <c r="B291" s="17" t="s">
        <v>114</v>
      </c>
      <c r="C291" s="33"/>
      <c r="D291" s="19"/>
      <c r="E291" s="19" t="s">
        <v>115</v>
      </c>
      <c r="F291" s="35">
        <f>SUM(F292)</f>
        <v>14139.7</v>
      </c>
      <c r="G291" s="35">
        <f>SUM(G292)</f>
        <v>14139.7</v>
      </c>
      <c r="H291" s="74"/>
    </row>
    <row r="292" spans="2:8" s="75" customFormat="1" x14ac:dyDescent="0.25">
      <c r="B292" s="17" t="s">
        <v>116</v>
      </c>
      <c r="C292" s="33"/>
      <c r="D292" s="19"/>
      <c r="E292" s="52" t="s">
        <v>117</v>
      </c>
      <c r="F292" s="35">
        <v>14139.7</v>
      </c>
      <c r="G292" s="35">
        <v>14139.7</v>
      </c>
      <c r="H292" s="74"/>
    </row>
    <row r="293" spans="2:8" s="75" customFormat="1" ht="43.5" x14ac:dyDescent="0.25">
      <c r="B293" s="16" t="s">
        <v>123</v>
      </c>
      <c r="C293" s="19"/>
      <c r="D293" s="19" t="s">
        <v>350</v>
      </c>
      <c r="E293" s="19"/>
      <c r="F293" s="15">
        <f>SUM(F294)</f>
        <v>179249.3</v>
      </c>
      <c r="G293" s="15">
        <f>SUM(G294)</f>
        <v>179249.3</v>
      </c>
      <c r="H293" s="74"/>
    </row>
    <row r="294" spans="2:8" s="75" customFormat="1" ht="29.25" x14ac:dyDescent="0.25">
      <c r="B294" s="16" t="s">
        <v>114</v>
      </c>
      <c r="C294" s="41"/>
      <c r="D294" s="21"/>
      <c r="E294" s="19" t="s">
        <v>115</v>
      </c>
      <c r="F294" s="15">
        <f>SUM(F295)</f>
        <v>179249.3</v>
      </c>
      <c r="G294" s="15">
        <f>SUM(G295)</f>
        <v>179249.3</v>
      </c>
      <c r="H294" s="74"/>
    </row>
    <row r="295" spans="2:8" s="75" customFormat="1" x14ac:dyDescent="0.25">
      <c r="B295" s="16" t="s">
        <v>116</v>
      </c>
      <c r="C295" s="47"/>
      <c r="D295" s="44"/>
      <c r="E295" s="19" t="s">
        <v>117</v>
      </c>
      <c r="F295" s="15">
        <v>179249.3</v>
      </c>
      <c r="G295" s="15">
        <v>179249.3</v>
      </c>
      <c r="H295" s="74"/>
    </row>
    <row r="296" spans="2:8" s="75" customFormat="1" ht="57.75" x14ac:dyDescent="0.25">
      <c r="B296" s="16" t="s">
        <v>372</v>
      </c>
      <c r="C296" s="33"/>
      <c r="D296" s="19" t="s">
        <v>349</v>
      </c>
      <c r="E296" s="19"/>
      <c r="F296" s="15">
        <f>SUM(F297)</f>
        <v>22712</v>
      </c>
      <c r="G296" s="15">
        <f>SUM(G297)</f>
        <v>22712</v>
      </c>
      <c r="H296" s="74"/>
    </row>
    <row r="297" spans="2:8" s="75" customFormat="1" ht="29.25" x14ac:dyDescent="0.25">
      <c r="B297" s="16" t="s">
        <v>114</v>
      </c>
      <c r="C297" s="33"/>
      <c r="D297" s="19"/>
      <c r="E297" s="19" t="s">
        <v>115</v>
      </c>
      <c r="F297" s="15">
        <f>SUM(F298)</f>
        <v>22712</v>
      </c>
      <c r="G297" s="15">
        <f>SUM(G298)</f>
        <v>22712</v>
      </c>
      <c r="H297" s="74"/>
    </row>
    <row r="298" spans="2:8" s="75" customFormat="1" x14ac:dyDescent="0.25">
      <c r="B298" s="17" t="s">
        <v>116</v>
      </c>
      <c r="C298" s="33"/>
      <c r="D298" s="19"/>
      <c r="E298" s="52" t="s">
        <v>117</v>
      </c>
      <c r="F298" s="15">
        <v>22712</v>
      </c>
      <c r="G298" s="15">
        <v>22712</v>
      </c>
      <c r="H298" s="74"/>
    </row>
    <row r="299" spans="2:8" s="75" customFormat="1" ht="29.25" x14ac:dyDescent="0.25">
      <c r="B299" s="16" t="s">
        <v>329</v>
      </c>
      <c r="C299" s="33"/>
      <c r="D299" s="19" t="s">
        <v>348</v>
      </c>
      <c r="E299" s="52"/>
      <c r="F299" s="15">
        <f>SUM(F300)</f>
        <v>2828.6</v>
      </c>
      <c r="G299" s="15">
        <f>SUM(G300)</f>
        <v>2848.5</v>
      </c>
      <c r="H299" s="74"/>
    </row>
    <row r="300" spans="2:8" s="75" customFormat="1" ht="29.25" x14ac:dyDescent="0.25">
      <c r="B300" s="16" t="s">
        <v>114</v>
      </c>
      <c r="C300" s="33"/>
      <c r="D300" s="19"/>
      <c r="E300" s="19" t="s">
        <v>115</v>
      </c>
      <c r="F300" s="15">
        <f>SUM(F301)</f>
        <v>2828.6</v>
      </c>
      <c r="G300" s="15">
        <f>SUM(G301)</f>
        <v>2848.5</v>
      </c>
      <c r="H300" s="74"/>
    </row>
    <row r="301" spans="2:8" s="75" customFormat="1" x14ac:dyDescent="0.25">
      <c r="B301" s="17" t="s">
        <v>124</v>
      </c>
      <c r="C301" s="34"/>
      <c r="D301" s="52"/>
      <c r="E301" s="52" t="s">
        <v>125</v>
      </c>
      <c r="F301" s="15">
        <v>2828.6</v>
      </c>
      <c r="G301" s="15">
        <v>2848.5</v>
      </c>
      <c r="H301" s="74"/>
    </row>
    <row r="302" spans="2:8" s="75" customFormat="1" ht="57.75" x14ac:dyDescent="0.25">
      <c r="B302" s="16" t="s">
        <v>373</v>
      </c>
      <c r="C302" s="33"/>
      <c r="D302" s="19" t="s">
        <v>347</v>
      </c>
      <c r="E302" s="19"/>
      <c r="F302" s="15">
        <f t="shared" ref="F302:G303" si="30">SUM(F303)</f>
        <v>8068.6</v>
      </c>
      <c r="G302" s="15">
        <f t="shared" si="30"/>
        <v>8068.6</v>
      </c>
      <c r="H302" s="74"/>
    </row>
    <row r="303" spans="2:8" s="75" customFormat="1" ht="29.25" x14ac:dyDescent="0.25">
      <c r="B303" s="16" t="s">
        <v>114</v>
      </c>
      <c r="C303" s="33"/>
      <c r="D303" s="19"/>
      <c r="E303" s="19" t="s">
        <v>115</v>
      </c>
      <c r="F303" s="15">
        <f t="shared" si="30"/>
        <v>8068.6</v>
      </c>
      <c r="G303" s="15">
        <f t="shared" si="30"/>
        <v>8068.6</v>
      </c>
      <c r="H303" s="74"/>
    </row>
    <row r="304" spans="2:8" s="75" customFormat="1" x14ac:dyDescent="0.25">
      <c r="B304" s="16" t="s">
        <v>124</v>
      </c>
      <c r="C304" s="19"/>
      <c r="D304" s="19"/>
      <c r="E304" s="19" t="s">
        <v>125</v>
      </c>
      <c r="F304" s="15">
        <v>8068.6</v>
      </c>
      <c r="G304" s="15">
        <v>8068.6</v>
      </c>
      <c r="H304" s="74"/>
    </row>
    <row r="305" spans="2:8" s="75" customFormat="1" x14ac:dyDescent="0.25">
      <c r="B305" s="27" t="s">
        <v>126</v>
      </c>
      <c r="C305" s="66" t="s">
        <v>127</v>
      </c>
      <c r="D305" s="32"/>
      <c r="E305" s="32"/>
      <c r="F305" s="35">
        <f>SUM(F321+F306+F315+F310)</f>
        <v>34355.699999999997</v>
      </c>
      <c r="G305" s="35">
        <f>SUM(G321+G306+G315+G310)</f>
        <v>34355.699999999997</v>
      </c>
      <c r="H305" s="74"/>
    </row>
    <row r="306" spans="2:8" s="75" customFormat="1" ht="57.75" x14ac:dyDescent="0.25">
      <c r="B306" s="16" t="s">
        <v>266</v>
      </c>
      <c r="C306" s="33"/>
      <c r="D306" s="19" t="s">
        <v>264</v>
      </c>
      <c r="E306" s="19"/>
      <c r="F306" s="35">
        <f t="shared" ref="F306:G308" si="31">SUM(F307)</f>
        <v>135.4</v>
      </c>
      <c r="G306" s="35">
        <f t="shared" si="31"/>
        <v>135.4</v>
      </c>
      <c r="H306" s="74"/>
    </row>
    <row r="307" spans="2:8" s="75" customFormat="1" ht="29.25" x14ac:dyDescent="0.25">
      <c r="B307" s="16" t="s">
        <v>119</v>
      </c>
      <c r="C307" s="33"/>
      <c r="D307" s="19" t="s">
        <v>265</v>
      </c>
      <c r="E307" s="19"/>
      <c r="F307" s="35">
        <f t="shared" si="31"/>
        <v>135.4</v>
      </c>
      <c r="G307" s="35">
        <f t="shared" si="31"/>
        <v>135.4</v>
      </c>
      <c r="H307" s="74"/>
    </row>
    <row r="308" spans="2:8" s="75" customFormat="1" ht="29.25" x14ac:dyDescent="0.25">
      <c r="B308" s="16" t="s">
        <v>114</v>
      </c>
      <c r="C308" s="33"/>
      <c r="D308" s="19"/>
      <c r="E308" s="19" t="s">
        <v>115</v>
      </c>
      <c r="F308" s="35">
        <f t="shared" si="31"/>
        <v>135.4</v>
      </c>
      <c r="G308" s="35">
        <f t="shared" si="31"/>
        <v>135.4</v>
      </c>
      <c r="H308" s="74"/>
    </row>
    <row r="309" spans="2:8" s="75" customFormat="1" x14ac:dyDescent="0.25">
      <c r="B309" s="16" t="s">
        <v>116</v>
      </c>
      <c r="C309" s="33"/>
      <c r="D309" s="19"/>
      <c r="E309" s="19" t="s">
        <v>117</v>
      </c>
      <c r="F309" s="35">
        <v>135.4</v>
      </c>
      <c r="G309" s="35">
        <v>135.4</v>
      </c>
      <c r="H309" s="74"/>
    </row>
    <row r="310" spans="2:8" s="75" customFormat="1" ht="72" x14ac:dyDescent="0.25">
      <c r="B310" s="16" t="s">
        <v>235</v>
      </c>
      <c r="C310" s="19"/>
      <c r="D310" s="19" t="s">
        <v>236</v>
      </c>
      <c r="E310" s="33"/>
      <c r="F310" s="15">
        <f t="shared" ref="F310:G312" si="32">SUM(F311)</f>
        <v>1</v>
      </c>
      <c r="G310" s="15">
        <f t="shared" si="32"/>
        <v>1</v>
      </c>
      <c r="H310" s="74"/>
    </row>
    <row r="311" spans="2:8" s="75" customFormat="1" ht="43.5" x14ac:dyDescent="0.25">
      <c r="B311" s="16" t="s">
        <v>240</v>
      </c>
      <c r="C311" s="19"/>
      <c r="D311" s="19" t="s">
        <v>241</v>
      </c>
      <c r="E311" s="33"/>
      <c r="F311" s="15">
        <f t="shared" si="32"/>
        <v>1</v>
      </c>
      <c r="G311" s="15">
        <f t="shared" si="32"/>
        <v>1</v>
      </c>
      <c r="H311" s="74"/>
    </row>
    <row r="312" spans="2:8" s="75" customFormat="1" ht="43.5" x14ac:dyDescent="0.25">
      <c r="B312" s="16" t="s">
        <v>370</v>
      </c>
      <c r="C312" s="19"/>
      <c r="D312" s="19" t="s">
        <v>371</v>
      </c>
      <c r="E312" s="33"/>
      <c r="F312" s="15">
        <f t="shared" si="32"/>
        <v>1</v>
      </c>
      <c r="G312" s="15">
        <f t="shared" si="32"/>
        <v>1</v>
      </c>
      <c r="H312" s="74"/>
    </row>
    <row r="313" spans="2:8" s="75" customFormat="1" ht="41.25" customHeight="1" x14ac:dyDescent="0.25">
      <c r="B313" s="16" t="s">
        <v>114</v>
      </c>
      <c r="C313" s="19"/>
      <c r="D313" s="19"/>
      <c r="E313" s="65" t="s">
        <v>115</v>
      </c>
      <c r="F313" s="18">
        <f t="shared" ref="F313:G313" si="33">SUM(F314)</f>
        <v>1</v>
      </c>
      <c r="G313" s="18">
        <f t="shared" si="33"/>
        <v>1</v>
      </c>
      <c r="H313" s="74"/>
    </row>
    <row r="314" spans="2:8" s="75" customFormat="1" x14ac:dyDescent="0.25">
      <c r="B314" s="16" t="s">
        <v>116</v>
      </c>
      <c r="C314" s="19"/>
      <c r="D314" s="19"/>
      <c r="E314" s="33" t="s">
        <v>117</v>
      </c>
      <c r="F314" s="15">
        <v>1</v>
      </c>
      <c r="G314" s="15">
        <v>1</v>
      </c>
      <c r="H314" s="74"/>
    </row>
    <row r="315" spans="2:8" s="75" customFormat="1" ht="54.75" customHeight="1" x14ac:dyDescent="0.25">
      <c r="B315" s="38" t="s">
        <v>220</v>
      </c>
      <c r="C315" s="33"/>
      <c r="D315" s="19" t="s">
        <v>217</v>
      </c>
      <c r="E315" s="19"/>
      <c r="F315" s="35">
        <f>SUM(F316)</f>
        <v>23419.599999999999</v>
      </c>
      <c r="G315" s="35">
        <f>SUM(G316)</f>
        <v>23419.599999999999</v>
      </c>
      <c r="H315" s="74"/>
    </row>
    <row r="316" spans="2:8" s="75" customFormat="1" ht="29.25" x14ac:dyDescent="0.25">
      <c r="B316" s="38" t="s">
        <v>390</v>
      </c>
      <c r="C316" s="33"/>
      <c r="D316" s="19" t="s">
        <v>267</v>
      </c>
      <c r="E316" s="19"/>
      <c r="F316" s="35">
        <f>SUM(F317)</f>
        <v>23419.599999999999</v>
      </c>
      <c r="G316" s="35">
        <f>SUM(G317)</f>
        <v>23419.599999999999</v>
      </c>
      <c r="H316" s="74"/>
    </row>
    <row r="317" spans="2:8" s="75" customFormat="1" ht="29.25" x14ac:dyDescent="0.25">
      <c r="B317" s="16" t="s">
        <v>363</v>
      </c>
      <c r="C317" s="19"/>
      <c r="D317" s="19" t="s">
        <v>338</v>
      </c>
      <c r="E317" s="19"/>
      <c r="F317" s="35">
        <f>SUM(F319)</f>
        <v>23419.599999999999</v>
      </c>
      <c r="G317" s="35">
        <f>SUM(G319)</f>
        <v>23419.599999999999</v>
      </c>
      <c r="H317" s="74"/>
    </row>
    <row r="318" spans="2:8" s="75" customFormat="1" ht="43.5" x14ac:dyDescent="0.25">
      <c r="B318" s="16" t="s">
        <v>216</v>
      </c>
      <c r="C318" s="33"/>
      <c r="D318" s="19" t="s">
        <v>346</v>
      </c>
      <c r="E318" s="19"/>
      <c r="F318" s="35">
        <f>SUM(F319)</f>
        <v>23419.599999999999</v>
      </c>
      <c r="G318" s="35">
        <f>SUM(G319)</f>
        <v>23419.599999999999</v>
      </c>
      <c r="H318" s="74"/>
    </row>
    <row r="319" spans="2:8" s="75" customFormat="1" ht="29.25" x14ac:dyDescent="0.25">
      <c r="B319" s="17" t="s">
        <v>114</v>
      </c>
      <c r="C319" s="33"/>
      <c r="D319" s="19"/>
      <c r="E319" s="19" t="s">
        <v>115</v>
      </c>
      <c r="F319" s="35">
        <f>SUM(F320)</f>
        <v>23419.599999999999</v>
      </c>
      <c r="G319" s="35">
        <f>SUM(G320)</f>
        <v>23419.599999999999</v>
      </c>
      <c r="H319" s="74"/>
    </row>
    <row r="320" spans="2:8" s="75" customFormat="1" x14ac:dyDescent="0.25">
      <c r="B320" s="17" t="s">
        <v>116</v>
      </c>
      <c r="C320" s="33"/>
      <c r="D320" s="19"/>
      <c r="E320" s="19" t="s">
        <v>117</v>
      </c>
      <c r="F320" s="35">
        <v>23419.599999999999</v>
      </c>
      <c r="G320" s="35">
        <v>23419.599999999999</v>
      </c>
      <c r="H320" s="74"/>
    </row>
    <row r="321" spans="2:8" s="75" customFormat="1" ht="29.25" x14ac:dyDescent="0.25">
      <c r="B321" s="16" t="s">
        <v>300</v>
      </c>
      <c r="C321" s="33"/>
      <c r="D321" s="19" t="s">
        <v>203</v>
      </c>
      <c r="E321" s="19"/>
      <c r="F321" s="35">
        <f>SUM(F322)</f>
        <v>10799.7</v>
      </c>
      <c r="G321" s="35">
        <f>SUM(G322)</f>
        <v>10799.7</v>
      </c>
      <c r="H321" s="74"/>
    </row>
    <row r="322" spans="2:8" s="75" customFormat="1" ht="43.5" x14ac:dyDescent="0.25">
      <c r="B322" s="45" t="s">
        <v>327</v>
      </c>
      <c r="C322" s="33"/>
      <c r="D322" s="19" t="s">
        <v>205</v>
      </c>
      <c r="E322" s="19"/>
      <c r="F322" s="35">
        <f>SUM(F323)</f>
        <v>10799.7</v>
      </c>
      <c r="G322" s="35">
        <f>SUM(G323)</f>
        <v>10799.7</v>
      </c>
      <c r="H322" s="74"/>
    </row>
    <row r="323" spans="2:8" s="75" customFormat="1" ht="29.25" x14ac:dyDescent="0.25">
      <c r="B323" s="16" t="s">
        <v>363</v>
      </c>
      <c r="C323" s="19"/>
      <c r="D323" s="19" t="s">
        <v>343</v>
      </c>
      <c r="E323" s="19"/>
      <c r="F323" s="35">
        <f>SUM(F324+F327)</f>
        <v>10799.7</v>
      </c>
      <c r="G323" s="35">
        <f>SUM(G324+G327)</f>
        <v>10799.7</v>
      </c>
      <c r="H323" s="74"/>
    </row>
    <row r="324" spans="2:8" s="75" customFormat="1" ht="43.5" x14ac:dyDescent="0.25">
      <c r="B324" s="16" t="s">
        <v>216</v>
      </c>
      <c r="C324" s="33"/>
      <c r="D324" s="19" t="s">
        <v>345</v>
      </c>
      <c r="E324" s="19"/>
      <c r="F324" s="35">
        <f t="shared" ref="F324:G325" si="34">SUM(F325)</f>
        <v>3157</v>
      </c>
      <c r="G324" s="35">
        <f t="shared" si="34"/>
        <v>3157</v>
      </c>
      <c r="H324" s="74"/>
    </row>
    <row r="325" spans="2:8" s="75" customFormat="1" ht="29.25" x14ac:dyDescent="0.25">
      <c r="B325" s="17" t="s">
        <v>114</v>
      </c>
      <c r="C325" s="33"/>
      <c r="D325" s="19"/>
      <c r="E325" s="19" t="s">
        <v>115</v>
      </c>
      <c r="F325" s="35">
        <f t="shared" si="34"/>
        <v>3157</v>
      </c>
      <c r="G325" s="35">
        <f t="shared" si="34"/>
        <v>3157</v>
      </c>
      <c r="H325" s="74"/>
    </row>
    <row r="326" spans="2:8" s="75" customFormat="1" x14ac:dyDescent="0.25">
      <c r="B326" s="16" t="s">
        <v>116</v>
      </c>
      <c r="C326" s="33"/>
      <c r="D326" s="19"/>
      <c r="E326" s="19" t="s">
        <v>117</v>
      </c>
      <c r="F326" s="35">
        <v>3157</v>
      </c>
      <c r="G326" s="35">
        <v>3157</v>
      </c>
      <c r="H326" s="74"/>
    </row>
    <row r="327" spans="2:8" s="75" customFormat="1" ht="29.25" x14ac:dyDescent="0.25">
      <c r="B327" s="16" t="s">
        <v>374</v>
      </c>
      <c r="C327" s="33"/>
      <c r="D327" s="19" t="s">
        <v>375</v>
      </c>
      <c r="E327" s="19"/>
      <c r="F327" s="35">
        <f>SUM(F328)</f>
        <v>7642.7</v>
      </c>
      <c r="G327" s="35">
        <f>SUM(G328)</f>
        <v>7642.7</v>
      </c>
      <c r="H327" s="74"/>
    </row>
    <row r="328" spans="2:8" s="75" customFormat="1" ht="29.25" x14ac:dyDescent="0.25">
      <c r="B328" s="17" t="s">
        <v>114</v>
      </c>
      <c r="C328" s="33"/>
      <c r="D328" s="19"/>
      <c r="E328" s="19" t="s">
        <v>115</v>
      </c>
      <c r="F328" s="35">
        <f>SUM(F329)</f>
        <v>7642.7</v>
      </c>
      <c r="G328" s="35">
        <f>SUM(G329)</f>
        <v>7642.7</v>
      </c>
      <c r="H328" s="74"/>
    </row>
    <row r="329" spans="2:8" s="75" customFormat="1" x14ac:dyDescent="0.25">
      <c r="B329" s="16" t="s">
        <v>116</v>
      </c>
      <c r="C329" s="33"/>
      <c r="D329" s="19"/>
      <c r="E329" s="19" t="s">
        <v>117</v>
      </c>
      <c r="F329" s="35">
        <v>7642.7</v>
      </c>
      <c r="G329" s="35">
        <v>7642.7</v>
      </c>
      <c r="H329" s="74"/>
    </row>
    <row r="330" spans="2:8" s="75" customFormat="1" x14ac:dyDescent="0.25">
      <c r="B330" s="16" t="s">
        <v>206</v>
      </c>
      <c r="C330" s="19" t="s">
        <v>128</v>
      </c>
      <c r="D330" s="19"/>
      <c r="E330" s="19"/>
      <c r="F330" s="35">
        <f>SUM(F331+F337+F348)</f>
        <v>2195.9</v>
      </c>
      <c r="G330" s="35">
        <f>SUM(G331+G337+G348)</f>
        <v>2195.9</v>
      </c>
      <c r="H330" s="74"/>
    </row>
    <row r="331" spans="2:8" s="75" customFormat="1" ht="29.25" x14ac:dyDescent="0.25">
      <c r="B331" s="16" t="s">
        <v>285</v>
      </c>
      <c r="C331" s="19"/>
      <c r="D331" s="25" t="s">
        <v>268</v>
      </c>
      <c r="E331" s="19"/>
      <c r="F331" s="15">
        <f t="shared" ref="F331:G335" si="35">SUM(F332)</f>
        <v>77.5</v>
      </c>
      <c r="G331" s="15">
        <f t="shared" si="35"/>
        <v>77.5</v>
      </c>
      <c r="H331" s="74"/>
    </row>
    <row r="332" spans="2:8" s="75" customFormat="1" ht="29.25" x14ac:dyDescent="0.25">
      <c r="B332" s="16" t="s">
        <v>130</v>
      </c>
      <c r="C332" s="19"/>
      <c r="D332" s="25" t="s">
        <v>269</v>
      </c>
      <c r="E332" s="19"/>
      <c r="F332" s="15">
        <f>SUM(F333)</f>
        <v>77.5</v>
      </c>
      <c r="G332" s="15">
        <f>SUM(G333)</f>
        <v>77.5</v>
      </c>
      <c r="H332" s="74"/>
    </row>
    <row r="333" spans="2:8" s="75" customFormat="1" ht="29.25" x14ac:dyDescent="0.25">
      <c r="B333" s="16" t="s">
        <v>363</v>
      </c>
      <c r="C333" s="19"/>
      <c r="D333" s="19" t="s">
        <v>334</v>
      </c>
      <c r="E333" s="19"/>
      <c r="F333" s="15">
        <f>SUM(F334)</f>
        <v>77.5</v>
      </c>
      <c r="G333" s="15">
        <f>SUM(G334)</f>
        <v>77.5</v>
      </c>
      <c r="H333" s="74"/>
    </row>
    <row r="334" spans="2:8" s="75" customFormat="1" ht="29.25" x14ac:dyDescent="0.25">
      <c r="B334" s="31" t="s">
        <v>129</v>
      </c>
      <c r="C334" s="19"/>
      <c r="D334" s="25" t="s">
        <v>344</v>
      </c>
      <c r="E334" s="19"/>
      <c r="F334" s="15">
        <f t="shared" si="35"/>
        <v>77.5</v>
      </c>
      <c r="G334" s="15">
        <f t="shared" si="35"/>
        <v>77.5</v>
      </c>
      <c r="H334" s="74"/>
    </row>
    <row r="335" spans="2:8" s="75" customFormat="1" ht="29.25" x14ac:dyDescent="0.25">
      <c r="B335" s="16" t="s">
        <v>114</v>
      </c>
      <c r="C335" s="19"/>
      <c r="D335" s="25"/>
      <c r="E335" s="19" t="s">
        <v>115</v>
      </c>
      <c r="F335" s="15">
        <f t="shared" si="35"/>
        <v>77.5</v>
      </c>
      <c r="G335" s="15">
        <f t="shared" si="35"/>
        <v>77.5</v>
      </c>
      <c r="H335" s="74"/>
    </row>
    <row r="336" spans="2:8" s="75" customFormat="1" x14ac:dyDescent="0.25">
      <c r="B336" s="16" t="s">
        <v>116</v>
      </c>
      <c r="C336" s="19"/>
      <c r="D336" s="25"/>
      <c r="E336" s="19" t="s">
        <v>117</v>
      </c>
      <c r="F336" s="15">
        <v>77.5</v>
      </c>
      <c r="G336" s="15">
        <v>77.5</v>
      </c>
      <c r="H336" s="74"/>
    </row>
    <row r="337" spans="2:8" s="75" customFormat="1" ht="43.5" x14ac:dyDescent="0.25">
      <c r="B337" s="16" t="s">
        <v>220</v>
      </c>
      <c r="C337" s="19"/>
      <c r="D337" s="19" t="s">
        <v>217</v>
      </c>
      <c r="E337" s="19"/>
      <c r="F337" s="15">
        <f>SUM(F338)</f>
        <v>1359.1000000000001</v>
      </c>
      <c r="G337" s="15">
        <f>SUM(G338)</f>
        <v>1359.1000000000001</v>
      </c>
      <c r="H337" s="74"/>
    </row>
    <row r="338" spans="2:8" s="75" customFormat="1" ht="29.25" x14ac:dyDescent="0.25">
      <c r="B338" s="16" t="s">
        <v>270</v>
      </c>
      <c r="C338" s="19"/>
      <c r="D338" s="19" t="s">
        <v>271</v>
      </c>
      <c r="E338" s="19"/>
      <c r="F338" s="15">
        <f>SUM(F339+F344)</f>
        <v>1359.1000000000001</v>
      </c>
      <c r="G338" s="15">
        <f>SUM(G339+G344)</f>
        <v>1359.1000000000001</v>
      </c>
      <c r="H338" s="74"/>
    </row>
    <row r="339" spans="2:8" s="75" customFormat="1" ht="29.25" x14ac:dyDescent="0.25">
      <c r="B339" s="16" t="s">
        <v>131</v>
      </c>
      <c r="C339" s="19"/>
      <c r="D339" s="19" t="s">
        <v>272</v>
      </c>
      <c r="E339" s="19"/>
      <c r="F339" s="15">
        <f>SUM(F340+F342)</f>
        <v>318.40000000000003</v>
      </c>
      <c r="G339" s="15">
        <f>SUM(G340+G342)</f>
        <v>318.40000000000003</v>
      </c>
      <c r="H339" s="74"/>
    </row>
    <row r="340" spans="2:8" s="75" customFormat="1" ht="72" x14ac:dyDescent="0.25">
      <c r="B340" s="16" t="s">
        <v>8</v>
      </c>
      <c r="C340" s="19"/>
      <c r="D340" s="19"/>
      <c r="E340" s="19" t="s">
        <v>9</v>
      </c>
      <c r="F340" s="15">
        <f>SUM(F341)</f>
        <v>33.6</v>
      </c>
      <c r="G340" s="15">
        <f>SUM(G341)</f>
        <v>33.6</v>
      </c>
      <c r="H340" s="74"/>
    </row>
    <row r="341" spans="2:8" s="75" customFormat="1" x14ac:dyDescent="0.25">
      <c r="B341" s="16" t="s">
        <v>51</v>
      </c>
      <c r="C341" s="19"/>
      <c r="D341" s="21"/>
      <c r="E341" s="58" t="s">
        <v>52</v>
      </c>
      <c r="F341" s="35">
        <v>33.6</v>
      </c>
      <c r="G341" s="35">
        <v>33.6</v>
      </c>
      <c r="H341" s="74"/>
    </row>
    <row r="342" spans="2:8" s="75" customFormat="1" ht="30.75" customHeight="1" x14ac:dyDescent="0.25">
      <c r="B342" s="17" t="s">
        <v>21</v>
      </c>
      <c r="C342" s="19"/>
      <c r="D342" s="25"/>
      <c r="E342" s="59" t="s">
        <v>22</v>
      </c>
      <c r="F342" s="15">
        <f>SUM(F343)</f>
        <v>284.8</v>
      </c>
      <c r="G342" s="15">
        <f>SUM(G343)</f>
        <v>284.8</v>
      </c>
      <c r="H342" s="74"/>
    </row>
    <row r="343" spans="2:8" s="75" customFormat="1" ht="29.25" customHeight="1" x14ac:dyDescent="0.25">
      <c r="B343" s="17" t="s">
        <v>34</v>
      </c>
      <c r="C343" s="19"/>
      <c r="D343" s="25"/>
      <c r="E343" s="59" t="s">
        <v>24</v>
      </c>
      <c r="F343" s="15">
        <v>284.8</v>
      </c>
      <c r="G343" s="15">
        <v>284.8</v>
      </c>
      <c r="H343" s="74"/>
    </row>
    <row r="344" spans="2:8" s="75" customFormat="1" ht="36" customHeight="1" x14ac:dyDescent="0.25">
      <c r="B344" s="16" t="s">
        <v>129</v>
      </c>
      <c r="C344" s="19"/>
      <c r="D344" s="25" t="s">
        <v>273</v>
      </c>
      <c r="E344" s="59"/>
      <c r="F344" s="15">
        <f>SUM(F345)</f>
        <v>1040.7</v>
      </c>
      <c r="G344" s="15">
        <f>SUM(G345)</f>
        <v>1040.7</v>
      </c>
      <c r="H344" s="74"/>
    </row>
    <row r="345" spans="2:8" s="75" customFormat="1" ht="32.25" customHeight="1" x14ac:dyDescent="0.25">
      <c r="B345" s="17" t="s">
        <v>114</v>
      </c>
      <c r="C345" s="19"/>
      <c r="D345" s="25"/>
      <c r="E345" s="63" t="s">
        <v>115</v>
      </c>
      <c r="F345" s="15">
        <f>SUM(F346+F347)</f>
        <v>1040.7</v>
      </c>
      <c r="G345" s="15">
        <f>SUM(G346+G347)</f>
        <v>1040.7</v>
      </c>
      <c r="H345" s="74"/>
    </row>
    <row r="346" spans="2:8" s="75" customFormat="1" ht="20.25" customHeight="1" x14ac:dyDescent="0.25">
      <c r="B346" s="17" t="s">
        <v>116</v>
      </c>
      <c r="C346" s="19"/>
      <c r="D346" s="25"/>
      <c r="E346" s="19" t="s">
        <v>117</v>
      </c>
      <c r="F346" s="15">
        <v>784.1</v>
      </c>
      <c r="G346" s="15">
        <v>784.1</v>
      </c>
      <c r="H346" s="74"/>
    </row>
    <row r="347" spans="2:8" s="75" customFormat="1" ht="20.25" customHeight="1" x14ac:dyDescent="0.25">
      <c r="B347" s="16" t="s">
        <v>124</v>
      </c>
      <c r="C347" s="19"/>
      <c r="D347" s="25"/>
      <c r="E347" s="19" t="s">
        <v>125</v>
      </c>
      <c r="F347" s="15">
        <v>256.60000000000002</v>
      </c>
      <c r="G347" s="15">
        <v>256.60000000000002</v>
      </c>
      <c r="H347" s="74"/>
    </row>
    <row r="348" spans="2:8" s="75" customFormat="1" ht="29.25" x14ac:dyDescent="0.25">
      <c r="B348" s="16" t="s">
        <v>300</v>
      </c>
      <c r="C348" s="25"/>
      <c r="D348" s="19" t="s">
        <v>203</v>
      </c>
      <c r="E348" s="19"/>
      <c r="F348" s="15">
        <f t="shared" ref="F348:G351" si="36">SUM(F349)</f>
        <v>759.30000000000007</v>
      </c>
      <c r="G348" s="15">
        <f t="shared" si="36"/>
        <v>759.30000000000007</v>
      </c>
      <c r="H348" s="74"/>
    </row>
    <row r="349" spans="2:8" s="75" customFormat="1" ht="43.5" x14ac:dyDescent="0.25">
      <c r="B349" s="20" t="s">
        <v>327</v>
      </c>
      <c r="C349" s="25"/>
      <c r="D349" s="21" t="s">
        <v>205</v>
      </c>
      <c r="E349" s="19"/>
      <c r="F349" s="15">
        <f>SUM(F350)</f>
        <v>759.30000000000007</v>
      </c>
      <c r="G349" s="15">
        <f>SUM(G350)</f>
        <v>759.30000000000007</v>
      </c>
      <c r="H349" s="74"/>
    </row>
    <row r="350" spans="2:8" s="75" customFormat="1" ht="29.25" x14ac:dyDescent="0.25">
      <c r="B350" s="16" t="s">
        <v>363</v>
      </c>
      <c r="C350" s="19"/>
      <c r="D350" s="19" t="s">
        <v>343</v>
      </c>
      <c r="E350" s="19"/>
      <c r="F350" s="15">
        <f>SUM(F351+F355)</f>
        <v>759.30000000000007</v>
      </c>
      <c r="G350" s="15">
        <f>SUM(G351+G355)</f>
        <v>759.30000000000007</v>
      </c>
      <c r="H350" s="74"/>
    </row>
    <row r="351" spans="2:8" s="75" customFormat="1" ht="29.25" x14ac:dyDescent="0.25">
      <c r="B351" s="16" t="s">
        <v>129</v>
      </c>
      <c r="C351" s="25"/>
      <c r="D351" s="25" t="s">
        <v>342</v>
      </c>
      <c r="E351" s="58"/>
      <c r="F351" s="15">
        <f t="shared" si="36"/>
        <v>677.6</v>
      </c>
      <c r="G351" s="15">
        <f t="shared" si="36"/>
        <v>677.6</v>
      </c>
      <c r="H351" s="74"/>
    </row>
    <row r="352" spans="2:8" s="75" customFormat="1" ht="29.25" x14ac:dyDescent="0.25">
      <c r="B352" s="17" t="s">
        <v>114</v>
      </c>
      <c r="C352" s="25"/>
      <c r="D352" s="25"/>
      <c r="E352" s="63" t="s">
        <v>115</v>
      </c>
      <c r="F352" s="18">
        <f>SUM(F353)</f>
        <v>677.6</v>
      </c>
      <c r="G352" s="18">
        <f>SUM(G353)</f>
        <v>677.6</v>
      </c>
      <c r="H352" s="74"/>
    </row>
    <row r="353" spans="2:8" s="75" customFormat="1" x14ac:dyDescent="0.25">
      <c r="B353" s="16" t="s">
        <v>116</v>
      </c>
      <c r="C353" s="25"/>
      <c r="D353" s="25"/>
      <c r="E353" s="19" t="s">
        <v>117</v>
      </c>
      <c r="F353" s="15">
        <v>677.6</v>
      </c>
      <c r="G353" s="15">
        <v>677.6</v>
      </c>
      <c r="H353" s="74"/>
    </row>
    <row r="354" spans="2:8" s="75" customFormat="1" ht="29.25" x14ac:dyDescent="0.25">
      <c r="B354" s="16" t="s">
        <v>376</v>
      </c>
      <c r="C354" s="19"/>
      <c r="D354" s="19" t="s">
        <v>377</v>
      </c>
      <c r="E354" s="52"/>
      <c r="F354" s="15">
        <f>SUM(F355)</f>
        <v>81.7</v>
      </c>
      <c r="G354" s="15">
        <f>SUM(G355)</f>
        <v>81.7</v>
      </c>
      <c r="H354" s="74"/>
    </row>
    <row r="355" spans="2:8" s="75" customFormat="1" ht="29.25" x14ac:dyDescent="0.25">
      <c r="B355" s="17" t="s">
        <v>114</v>
      </c>
      <c r="C355" s="19"/>
      <c r="D355" s="47"/>
      <c r="E355" s="63" t="s">
        <v>115</v>
      </c>
      <c r="F355" s="15">
        <f>SUM(F356)</f>
        <v>81.7</v>
      </c>
      <c r="G355" s="15">
        <f>SUM(G356)</f>
        <v>81.7</v>
      </c>
      <c r="H355" s="74"/>
    </row>
    <row r="356" spans="2:8" s="75" customFormat="1" x14ac:dyDescent="0.25">
      <c r="B356" s="17" t="s">
        <v>116</v>
      </c>
      <c r="C356" s="52"/>
      <c r="D356" s="47"/>
      <c r="E356" s="19" t="s">
        <v>117</v>
      </c>
      <c r="F356" s="15">
        <v>81.7</v>
      </c>
      <c r="G356" s="15">
        <v>81.7</v>
      </c>
      <c r="H356" s="74"/>
    </row>
    <row r="357" spans="2:8" s="75" customFormat="1" x14ac:dyDescent="0.25">
      <c r="B357" s="16" t="s">
        <v>132</v>
      </c>
      <c r="C357" s="19" t="s">
        <v>133</v>
      </c>
      <c r="D357" s="19"/>
      <c r="E357" s="54"/>
      <c r="F357" s="15">
        <f>SUM(F362+F358)</f>
        <v>21593.200000000001</v>
      </c>
      <c r="G357" s="15">
        <f>SUM(G362+G358)</f>
        <v>21593.200000000001</v>
      </c>
      <c r="H357" s="74"/>
    </row>
    <row r="358" spans="2:8" s="75" customFormat="1" ht="57.75" x14ac:dyDescent="0.25">
      <c r="B358" s="16" t="s">
        <v>266</v>
      </c>
      <c r="C358" s="33"/>
      <c r="D358" s="19" t="s">
        <v>264</v>
      </c>
      <c r="E358" s="19"/>
      <c r="F358" s="35">
        <f t="shared" ref="F358:G360" si="37">SUM(F359)</f>
        <v>33.9</v>
      </c>
      <c r="G358" s="35">
        <f t="shared" si="37"/>
        <v>33.9</v>
      </c>
      <c r="H358" s="74"/>
    </row>
    <row r="359" spans="2:8" s="75" customFormat="1" ht="29.25" x14ac:dyDescent="0.25">
      <c r="B359" s="16" t="s">
        <v>119</v>
      </c>
      <c r="C359" s="33"/>
      <c r="D359" s="19" t="s">
        <v>265</v>
      </c>
      <c r="E359" s="19"/>
      <c r="F359" s="35">
        <f t="shared" si="37"/>
        <v>33.9</v>
      </c>
      <c r="G359" s="35">
        <f t="shared" si="37"/>
        <v>33.9</v>
      </c>
      <c r="H359" s="74"/>
    </row>
    <row r="360" spans="2:8" s="75" customFormat="1" ht="29.25" x14ac:dyDescent="0.25">
      <c r="B360" s="16" t="s">
        <v>114</v>
      </c>
      <c r="C360" s="33"/>
      <c r="D360" s="19"/>
      <c r="E360" s="19" t="s">
        <v>115</v>
      </c>
      <c r="F360" s="35">
        <f t="shared" si="37"/>
        <v>33.9</v>
      </c>
      <c r="G360" s="35">
        <f t="shared" si="37"/>
        <v>33.9</v>
      </c>
      <c r="H360" s="74"/>
    </row>
    <row r="361" spans="2:8" s="75" customFormat="1" x14ac:dyDescent="0.25">
      <c r="B361" s="16" t="s">
        <v>116</v>
      </c>
      <c r="C361" s="33"/>
      <c r="D361" s="19"/>
      <c r="E361" s="19" t="s">
        <v>117</v>
      </c>
      <c r="F361" s="35">
        <v>33.9</v>
      </c>
      <c r="G361" s="35">
        <v>33.9</v>
      </c>
      <c r="H361" s="74"/>
    </row>
    <row r="362" spans="2:8" s="75" customFormat="1" ht="29.25" x14ac:dyDescent="0.25">
      <c r="B362" s="16" t="s">
        <v>300</v>
      </c>
      <c r="C362" s="43"/>
      <c r="D362" s="21" t="s">
        <v>203</v>
      </c>
      <c r="E362" s="19"/>
      <c r="F362" s="15">
        <f>SUM(F363)</f>
        <v>21559.3</v>
      </c>
      <c r="G362" s="15">
        <f>SUM(G363)</f>
        <v>21559.3</v>
      </c>
      <c r="H362" s="74"/>
    </row>
    <row r="363" spans="2:8" s="75" customFormat="1" ht="43.5" x14ac:dyDescent="0.25">
      <c r="B363" s="16" t="s">
        <v>301</v>
      </c>
      <c r="C363" s="42"/>
      <c r="D363" s="44" t="s">
        <v>207</v>
      </c>
      <c r="E363" s="19"/>
      <c r="F363" s="15">
        <f>SUM(F364+F367+F372+F375)</f>
        <v>21559.3</v>
      </c>
      <c r="G363" s="15">
        <f>SUM(G364+G367+G372+G375)</f>
        <v>21559.3</v>
      </c>
      <c r="H363" s="74"/>
    </row>
    <row r="364" spans="2:8" s="75" customFormat="1" ht="29.25" x14ac:dyDescent="0.25">
      <c r="B364" s="16" t="s">
        <v>6</v>
      </c>
      <c r="C364" s="42"/>
      <c r="D364" s="25" t="s">
        <v>208</v>
      </c>
      <c r="E364" s="19"/>
      <c r="F364" s="15">
        <f>SUM(F365)</f>
        <v>3649.6</v>
      </c>
      <c r="G364" s="15">
        <f>SUM(G365)</f>
        <v>3649.6</v>
      </c>
      <c r="H364" s="74"/>
    </row>
    <row r="365" spans="2:8" s="75" customFormat="1" ht="72" x14ac:dyDescent="0.25">
      <c r="B365" s="16" t="s">
        <v>8</v>
      </c>
      <c r="C365" s="42"/>
      <c r="D365" s="25"/>
      <c r="E365" s="52" t="s">
        <v>9</v>
      </c>
      <c r="F365" s="15">
        <f>SUM(F366)</f>
        <v>3649.6</v>
      </c>
      <c r="G365" s="15">
        <f>SUM(G366)</f>
        <v>3649.6</v>
      </c>
      <c r="H365" s="74"/>
    </row>
    <row r="366" spans="2:8" s="75" customFormat="1" ht="29.25" x14ac:dyDescent="0.25">
      <c r="B366" s="16" t="s">
        <v>10</v>
      </c>
      <c r="C366" s="47"/>
      <c r="D366" s="44"/>
      <c r="E366" s="52" t="s">
        <v>11</v>
      </c>
      <c r="F366" s="29">
        <v>3649.6</v>
      </c>
      <c r="G366" s="29">
        <v>3649.6</v>
      </c>
      <c r="H366" s="74"/>
    </row>
    <row r="367" spans="2:8" s="75" customFormat="1" ht="29.25" x14ac:dyDescent="0.25">
      <c r="B367" s="16" t="s">
        <v>19</v>
      </c>
      <c r="C367" s="42"/>
      <c r="D367" s="25" t="s">
        <v>209</v>
      </c>
      <c r="E367" s="25"/>
      <c r="F367" s="15">
        <f>SUM(F368+F370)</f>
        <v>90.3</v>
      </c>
      <c r="G367" s="15">
        <f>SUM(G368+G370)</f>
        <v>90.3</v>
      </c>
      <c r="H367" s="74"/>
    </row>
    <row r="368" spans="2:8" s="75" customFormat="1" ht="72" x14ac:dyDescent="0.25">
      <c r="B368" s="16" t="s">
        <v>8</v>
      </c>
      <c r="C368" s="42"/>
      <c r="D368" s="25"/>
      <c r="E368" s="25" t="s">
        <v>9</v>
      </c>
      <c r="F368" s="15">
        <f>SUM(F369)</f>
        <v>5.6</v>
      </c>
      <c r="G368" s="15">
        <f>SUM(G369)</f>
        <v>5.6</v>
      </c>
      <c r="H368" s="74"/>
    </row>
    <row r="369" spans="2:8" s="75" customFormat="1" ht="29.25" x14ac:dyDescent="0.25">
      <c r="B369" s="16" t="s">
        <v>10</v>
      </c>
      <c r="C369" s="47"/>
      <c r="D369" s="63"/>
      <c r="E369" s="44" t="s">
        <v>11</v>
      </c>
      <c r="F369" s="18">
        <v>5.6</v>
      </c>
      <c r="G369" s="18">
        <v>5.6</v>
      </c>
      <c r="H369" s="74"/>
    </row>
    <row r="370" spans="2:8" s="75" customFormat="1" ht="29.25" x14ac:dyDescent="0.25">
      <c r="B370" s="17" t="s">
        <v>21</v>
      </c>
      <c r="C370" s="47"/>
      <c r="D370" s="44"/>
      <c r="E370" s="19" t="s">
        <v>22</v>
      </c>
      <c r="F370" s="15">
        <f>SUM(F371)</f>
        <v>84.7</v>
      </c>
      <c r="G370" s="15">
        <f>SUM(G371)</f>
        <v>84.7</v>
      </c>
      <c r="H370" s="74"/>
    </row>
    <row r="371" spans="2:8" s="75" customFormat="1" ht="29.25" x14ac:dyDescent="0.25">
      <c r="B371" s="16" t="s">
        <v>34</v>
      </c>
      <c r="C371" s="19"/>
      <c r="D371" s="19"/>
      <c r="E371" s="19" t="s">
        <v>24</v>
      </c>
      <c r="F371" s="15">
        <v>84.7</v>
      </c>
      <c r="G371" s="15">
        <v>84.7</v>
      </c>
      <c r="H371" s="74"/>
    </row>
    <row r="372" spans="2:8" s="75" customFormat="1" ht="72" x14ac:dyDescent="0.25">
      <c r="B372" s="16" t="s">
        <v>136</v>
      </c>
      <c r="C372" s="19"/>
      <c r="D372" s="19" t="s">
        <v>210</v>
      </c>
      <c r="E372" s="19"/>
      <c r="F372" s="15">
        <f>SUM(F373)</f>
        <v>11442.2</v>
      </c>
      <c r="G372" s="15">
        <f>SUM(G373)</f>
        <v>11442.2</v>
      </c>
      <c r="H372" s="74"/>
    </row>
    <row r="373" spans="2:8" s="75" customFormat="1" ht="29.25" x14ac:dyDescent="0.25">
      <c r="B373" s="16" t="s">
        <v>114</v>
      </c>
      <c r="C373" s="19"/>
      <c r="D373" s="19"/>
      <c r="E373" s="19" t="s">
        <v>115</v>
      </c>
      <c r="F373" s="15">
        <f>SUM(F374)</f>
        <v>11442.2</v>
      </c>
      <c r="G373" s="15">
        <f>SUM(G374)</f>
        <v>11442.2</v>
      </c>
      <c r="H373" s="74"/>
    </row>
    <row r="374" spans="2:8" s="75" customFormat="1" x14ac:dyDescent="0.25">
      <c r="B374" s="17" t="s">
        <v>116</v>
      </c>
      <c r="C374" s="19"/>
      <c r="D374" s="19"/>
      <c r="E374" s="19" t="s">
        <v>117</v>
      </c>
      <c r="F374" s="15">
        <v>11442.2</v>
      </c>
      <c r="G374" s="15">
        <v>11442.2</v>
      </c>
      <c r="H374" s="74"/>
    </row>
    <row r="375" spans="2:8" s="75" customFormat="1" ht="43.5" x14ac:dyDescent="0.25">
      <c r="B375" s="16" t="s">
        <v>137</v>
      </c>
      <c r="C375" s="19"/>
      <c r="D375" s="19" t="s">
        <v>378</v>
      </c>
      <c r="E375" s="19"/>
      <c r="F375" s="15">
        <f t="shared" ref="F375:G376" si="38">SUM(F376)</f>
        <v>6377.2</v>
      </c>
      <c r="G375" s="15">
        <f t="shared" si="38"/>
        <v>6377.2</v>
      </c>
      <c r="H375" s="74"/>
    </row>
    <row r="376" spans="2:8" s="75" customFormat="1" ht="29.25" x14ac:dyDescent="0.25">
      <c r="B376" s="16" t="s">
        <v>114</v>
      </c>
      <c r="C376" s="19"/>
      <c r="D376" s="19"/>
      <c r="E376" s="19" t="s">
        <v>115</v>
      </c>
      <c r="F376" s="15">
        <f t="shared" si="38"/>
        <v>6377.2</v>
      </c>
      <c r="G376" s="15">
        <f t="shared" si="38"/>
        <v>6377.2</v>
      </c>
      <c r="H376" s="74"/>
    </row>
    <row r="377" spans="2:8" s="75" customFormat="1" ht="17.25" customHeight="1" x14ac:dyDescent="0.25">
      <c r="B377" s="16" t="s">
        <v>124</v>
      </c>
      <c r="C377" s="19"/>
      <c r="D377" s="19"/>
      <c r="E377" s="19" t="s">
        <v>125</v>
      </c>
      <c r="F377" s="15">
        <v>6377.2</v>
      </c>
      <c r="G377" s="15">
        <v>6377.2</v>
      </c>
      <c r="H377" s="74"/>
    </row>
    <row r="378" spans="2:8" s="75" customFormat="1" x14ac:dyDescent="0.25">
      <c r="B378" s="16" t="s">
        <v>302</v>
      </c>
      <c r="C378" s="41" t="s">
        <v>138</v>
      </c>
      <c r="D378" s="21"/>
      <c r="E378" s="58"/>
      <c r="F378" s="15">
        <f>SUM(F379+F393)</f>
        <v>46351.1</v>
      </c>
      <c r="G378" s="15">
        <f>SUM(G379+G393)</f>
        <v>46334.400000000001</v>
      </c>
      <c r="H378" s="74"/>
    </row>
    <row r="379" spans="2:8" s="75" customFormat="1" ht="25.5" customHeight="1" x14ac:dyDescent="0.25">
      <c r="B379" s="45" t="s">
        <v>139</v>
      </c>
      <c r="C379" s="25" t="s">
        <v>140</v>
      </c>
      <c r="D379" s="25"/>
      <c r="E379" s="59"/>
      <c r="F379" s="15">
        <f t="shared" ref="F379:G381" si="39">SUM(F380)</f>
        <v>43339.7</v>
      </c>
      <c r="G379" s="15">
        <f t="shared" si="39"/>
        <v>43323</v>
      </c>
      <c r="H379" s="74"/>
    </row>
    <row r="380" spans="2:8" s="75" customFormat="1" ht="43.5" x14ac:dyDescent="0.25">
      <c r="B380" s="16" t="s">
        <v>220</v>
      </c>
      <c r="C380" s="44"/>
      <c r="D380" s="19" t="s">
        <v>217</v>
      </c>
      <c r="E380" s="19"/>
      <c r="F380" s="15">
        <f t="shared" si="39"/>
        <v>43339.7</v>
      </c>
      <c r="G380" s="15">
        <f t="shared" si="39"/>
        <v>43323</v>
      </c>
      <c r="H380" s="74"/>
    </row>
    <row r="381" spans="2:8" s="75" customFormat="1" ht="29.25" x14ac:dyDescent="0.25">
      <c r="B381" s="16" t="s">
        <v>390</v>
      </c>
      <c r="C381" s="19"/>
      <c r="D381" s="19" t="s">
        <v>267</v>
      </c>
      <c r="E381" s="19"/>
      <c r="F381" s="15">
        <f t="shared" si="39"/>
        <v>43339.7</v>
      </c>
      <c r="G381" s="15">
        <f t="shared" si="39"/>
        <v>43323</v>
      </c>
      <c r="H381" s="74"/>
    </row>
    <row r="382" spans="2:8" s="75" customFormat="1" ht="29.25" x14ac:dyDescent="0.25">
      <c r="B382" s="16" t="s">
        <v>363</v>
      </c>
      <c r="C382" s="19"/>
      <c r="D382" s="19" t="s">
        <v>338</v>
      </c>
      <c r="E382" s="19"/>
      <c r="F382" s="15">
        <f>SUM(F383+F386+F390)</f>
        <v>43339.7</v>
      </c>
      <c r="G382" s="15">
        <f>SUM(G383+G386+G390)</f>
        <v>43323</v>
      </c>
      <c r="H382" s="74"/>
    </row>
    <row r="383" spans="2:8" s="75" customFormat="1" ht="29.25" x14ac:dyDescent="0.25">
      <c r="B383" s="17" t="s">
        <v>141</v>
      </c>
      <c r="C383" s="19"/>
      <c r="D383" s="19" t="s">
        <v>339</v>
      </c>
      <c r="E383" s="19"/>
      <c r="F383" s="15">
        <f>SUM(F384)</f>
        <v>10664.4</v>
      </c>
      <c r="G383" s="15">
        <f>SUM(G384)</f>
        <v>10664.4</v>
      </c>
      <c r="H383" s="74"/>
    </row>
    <row r="384" spans="2:8" s="75" customFormat="1" ht="29.25" x14ac:dyDescent="0.25">
      <c r="B384" s="16" t="s">
        <v>114</v>
      </c>
      <c r="C384" s="19"/>
      <c r="D384" s="19"/>
      <c r="E384" s="19" t="s">
        <v>115</v>
      </c>
      <c r="F384" s="15">
        <f>SUM(F385)</f>
        <v>10664.4</v>
      </c>
      <c r="G384" s="15">
        <f>SUM(G385)</f>
        <v>10664.4</v>
      </c>
      <c r="H384" s="74"/>
    </row>
    <row r="385" spans="2:8" s="75" customFormat="1" x14ac:dyDescent="0.25">
      <c r="B385" s="17" t="s">
        <v>116</v>
      </c>
      <c r="C385" s="19"/>
      <c r="D385" s="19"/>
      <c r="E385" s="19" t="s">
        <v>117</v>
      </c>
      <c r="F385" s="15">
        <v>10664.4</v>
      </c>
      <c r="G385" s="15">
        <v>10664.4</v>
      </c>
      <c r="H385" s="74"/>
    </row>
    <row r="386" spans="2:8" s="75" customFormat="1" ht="29.25" x14ac:dyDescent="0.25">
      <c r="B386" s="16" t="s">
        <v>142</v>
      </c>
      <c r="C386" s="19"/>
      <c r="D386" s="25" t="s">
        <v>340</v>
      </c>
      <c r="E386" s="19"/>
      <c r="F386" s="15">
        <f>SUM(F387+F389)</f>
        <v>32635.7</v>
      </c>
      <c r="G386" s="15">
        <f>SUM(G387+G389)</f>
        <v>32619</v>
      </c>
      <c r="H386" s="74"/>
    </row>
    <row r="387" spans="2:8" s="75" customFormat="1" ht="29.25" x14ac:dyDescent="0.25">
      <c r="B387" s="16" t="s">
        <v>114</v>
      </c>
      <c r="C387" s="19"/>
      <c r="D387" s="25"/>
      <c r="E387" s="19" t="s">
        <v>115</v>
      </c>
      <c r="F387" s="15">
        <f>SUM(F388)</f>
        <v>28043.4</v>
      </c>
      <c r="G387" s="15">
        <f>SUM(G388)</f>
        <v>28043.4</v>
      </c>
      <c r="H387" s="74"/>
    </row>
    <row r="388" spans="2:8" s="75" customFormat="1" x14ac:dyDescent="0.25">
      <c r="B388" s="16" t="s">
        <v>116</v>
      </c>
      <c r="C388" s="19"/>
      <c r="D388" s="25"/>
      <c r="E388" s="19" t="s">
        <v>117</v>
      </c>
      <c r="F388" s="18">
        <v>28043.4</v>
      </c>
      <c r="G388" s="18">
        <v>28043.4</v>
      </c>
      <c r="H388" s="74"/>
    </row>
    <row r="389" spans="2:8" s="75" customFormat="1" x14ac:dyDescent="0.25">
      <c r="B389" s="16" t="s">
        <v>124</v>
      </c>
      <c r="C389" s="19"/>
      <c r="D389" s="19"/>
      <c r="E389" s="19" t="s">
        <v>125</v>
      </c>
      <c r="F389" s="15">
        <v>4592.3</v>
      </c>
      <c r="G389" s="15">
        <v>4575.6000000000004</v>
      </c>
      <c r="H389" s="74"/>
    </row>
    <row r="390" spans="2:8" s="75" customFormat="1" ht="29.25" x14ac:dyDescent="0.25">
      <c r="B390" s="16" t="s">
        <v>131</v>
      </c>
      <c r="C390" s="19"/>
      <c r="D390" s="19" t="s">
        <v>341</v>
      </c>
      <c r="E390" s="19"/>
      <c r="F390" s="15">
        <f t="shared" ref="F390:G391" si="40">SUM(F391)</f>
        <v>39.6</v>
      </c>
      <c r="G390" s="15">
        <f t="shared" si="40"/>
        <v>39.6</v>
      </c>
      <c r="H390" s="74"/>
    </row>
    <row r="391" spans="2:8" s="75" customFormat="1" ht="29.25" x14ac:dyDescent="0.25">
      <c r="B391" s="17" t="s">
        <v>21</v>
      </c>
      <c r="C391" s="19"/>
      <c r="D391" s="52"/>
      <c r="E391" s="51" t="s">
        <v>22</v>
      </c>
      <c r="F391" s="29">
        <f t="shared" si="40"/>
        <v>39.6</v>
      </c>
      <c r="G391" s="29">
        <f t="shared" si="40"/>
        <v>39.6</v>
      </c>
      <c r="H391" s="74"/>
    </row>
    <row r="392" spans="2:8" s="75" customFormat="1" ht="38.25" customHeight="1" x14ac:dyDescent="0.25">
      <c r="B392" s="17" t="s">
        <v>34</v>
      </c>
      <c r="C392" s="52"/>
      <c r="D392" s="52"/>
      <c r="E392" s="52" t="s">
        <v>24</v>
      </c>
      <c r="F392" s="15">
        <v>39.6</v>
      </c>
      <c r="G392" s="15">
        <v>39.6</v>
      </c>
      <c r="H392" s="74"/>
    </row>
    <row r="393" spans="2:8" s="75" customFormat="1" x14ac:dyDescent="0.25">
      <c r="B393" s="16" t="s">
        <v>143</v>
      </c>
      <c r="C393" s="19" t="s">
        <v>144</v>
      </c>
      <c r="D393" s="19"/>
      <c r="E393" s="19"/>
      <c r="F393" s="35">
        <f>SUM(F394)</f>
        <v>3011.4</v>
      </c>
      <c r="G393" s="35">
        <f>SUM(G394)</f>
        <v>3011.4</v>
      </c>
      <c r="H393" s="74"/>
    </row>
    <row r="394" spans="2:8" s="75" customFormat="1" ht="43.5" x14ac:dyDescent="0.25">
      <c r="B394" s="16" t="s">
        <v>220</v>
      </c>
      <c r="C394" s="19"/>
      <c r="D394" s="19" t="s">
        <v>217</v>
      </c>
      <c r="E394" s="19"/>
      <c r="F394" s="35">
        <f>SUM(F395)</f>
        <v>3011.4</v>
      </c>
      <c r="G394" s="35">
        <f>SUM(G395)</f>
        <v>3011.4</v>
      </c>
      <c r="H394" s="74"/>
    </row>
    <row r="395" spans="2:8" s="75" customFormat="1" ht="57.75" x14ac:dyDescent="0.25">
      <c r="B395" s="16" t="s">
        <v>274</v>
      </c>
      <c r="C395" s="19"/>
      <c r="D395" s="19" t="s">
        <v>275</v>
      </c>
      <c r="E395" s="19"/>
      <c r="F395" s="15">
        <f>SUM(F396+F399)</f>
        <v>3011.4</v>
      </c>
      <c r="G395" s="15">
        <f>SUM(G396+G399)</f>
        <v>3011.4</v>
      </c>
      <c r="H395" s="74"/>
    </row>
    <row r="396" spans="2:8" s="75" customFormat="1" ht="29.25" x14ac:dyDescent="0.25">
      <c r="B396" s="16" t="s">
        <v>6</v>
      </c>
      <c r="C396" s="19"/>
      <c r="D396" s="19" t="s">
        <v>276</v>
      </c>
      <c r="E396" s="19"/>
      <c r="F396" s="15">
        <f>SUM(F397)</f>
        <v>2914.4</v>
      </c>
      <c r="G396" s="15">
        <f>SUM(G397)</f>
        <v>2914.4</v>
      </c>
      <c r="H396" s="74"/>
    </row>
    <row r="397" spans="2:8" s="75" customFormat="1" ht="72" x14ac:dyDescent="0.25">
      <c r="B397" s="16" t="s">
        <v>8</v>
      </c>
      <c r="C397" s="19"/>
      <c r="D397" s="19"/>
      <c r="E397" s="19" t="s">
        <v>9</v>
      </c>
      <c r="F397" s="15">
        <f>SUM(F398)</f>
        <v>2914.4</v>
      </c>
      <c r="G397" s="15">
        <f>SUM(G398)</f>
        <v>2914.4</v>
      </c>
      <c r="H397" s="74"/>
    </row>
    <row r="398" spans="2:8" s="75" customFormat="1" ht="29.25" x14ac:dyDescent="0.25">
      <c r="B398" s="16" t="s">
        <v>10</v>
      </c>
      <c r="C398" s="19"/>
      <c r="D398" s="19"/>
      <c r="E398" s="19" t="s">
        <v>11</v>
      </c>
      <c r="F398" s="15">
        <v>2914.4</v>
      </c>
      <c r="G398" s="15">
        <v>2914.4</v>
      </c>
      <c r="H398" s="74"/>
    </row>
    <row r="399" spans="2:8" s="75" customFormat="1" ht="29.25" x14ac:dyDescent="0.25">
      <c r="B399" s="16" t="s">
        <v>19</v>
      </c>
      <c r="C399" s="19"/>
      <c r="D399" s="19" t="s">
        <v>277</v>
      </c>
      <c r="E399" s="19"/>
      <c r="F399" s="15">
        <f>SUM(F400+F402+F404)</f>
        <v>97</v>
      </c>
      <c r="G399" s="15">
        <f>SUM(G400+G402+G404)</f>
        <v>97</v>
      </c>
      <c r="H399" s="74"/>
    </row>
    <row r="400" spans="2:8" s="75" customFormat="1" ht="72" x14ac:dyDescent="0.25">
      <c r="B400" s="16" t="s">
        <v>8</v>
      </c>
      <c r="C400" s="19"/>
      <c r="D400" s="19"/>
      <c r="E400" s="19" t="s">
        <v>9</v>
      </c>
      <c r="F400" s="35">
        <f>SUM(F401)</f>
        <v>6.8</v>
      </c>
      <c r="G400" s="35">
        <f>SUM(G401)</f>
        <v>6.8</v>
      </c>
      <c r="H400" s="74"/>
    </row>
    <row r="401" spans="2:8" s="75" customFormat="1" ht="29.25" x14ac:dyDescent="0.25">
      <c r="B401" s="16" t="s">
        <v>10</v>
      </c>
      <c r="C401" s="19"/>
      <c r="D401" s="19"/>
      <c r="E401" s="19" t="s">
        <v>11</v>
      </c>
      <c r="F401" s="35">
        <v>6.8</v>
      </c>
      <c r="G401" s="35">
        <v>6.8</v>
      </c>
      <c r="H401" s="74"/>
    </row>
    <row r="402" spans="2:8" s="75" customFormat="1" ht="29.25" x14ac:dyDescent="0.25">
      <c r="B402" s="16" t="s">
        <v>21</v>
      </c>
      <c r="C402" s="19"/>
      <c r="D402" s="19"/>
      <c r="E402" s="19" t="s">
        <v>22</v>
      </c>
      <c r="F402" s="35">
        <f>SUM(F403)</f>
        <v>89.2</v>
      </c>
      <c r="G402" s="35">
        <f>SUM(G403)</f>
        <v>89.2</v>
      </c>
      <c r="H402" s="74"/>
    </row>
    <row r="403" spans="2:8" s="75" customFormat="1" ht="29.25" x14ac:dyDescent="0.25">
      <c r="B403" s="16" t="s">
        <v>34</v>
      </c>
      <c r="C403" s="19"/>
      <c r="D403" s="19"/>
      <c r="E403" s="19" t="s">
        <v>24</v>
      </c>
      <c r="F403" s="35">
        <v>89.2</v>
      </c>
      <c r="G403" s="35">
        <v>89.2</v>
      </c>
      <c r="H403" s="74"/>
    </row>
    <row r="404" spans="2:8" s="75" customFormat="1" x14ac:dyDescent="0.25">
      <c r="B404" s="16" t="s">
        <v>25</v>
      </c>
      <c r="C404" s="19"/>
      <c r="D404" s="19"/>
      <c r="E404" s="19" t="s">
        <v>26</v>
      </c>
      <c r="F404" s="35">
        <f>SUM(F405)</f>
        <v>1</v>
      </c>
      <c r="G404" s="35">
        <f>SUM(G405)</f>
        <v>1</v>
      </c>
      <c r="H404" s="74"/>
    </row>
    <row r="405" spans="2:8" s="75" customFormat="1" x14ac:dyDescent="0.25">
      <c r="B405" s="16" t="s">
        <v>27</v>
      </c>
      <c r="C405" s="19"/>
      <c r="D405" s="19"/>
      <c r="E405" s="19" t="s">
        <v>28</v>
      </c>
      <c r="F405" s="35">
        <v>1</v>
      </c>
      <c r="G405" s="35">
        <v>1</v>
      </c>
      <c r="H405" s="74"/>
    </row>
    <row r="406" spans="2:8" s="75" customFormat="1" x14ac:dyDescent="0.25">
      <c r="B406" s="16" t="s">
        <v>145</v>
      </c>
      <c r="C406" s="19" t="s">
        <v>146</v>
      </c>
      <c r="D406" s="19"/>
      <c r="E406" s="19"/>
      <c r="F406" s="15">
        <f>SUM(F407+F412+F443+F454)</f>
        <v>150595.29999999999</v>
      </c>
      <c r="G406" s="15">
        <f>SUM(G407+G412+G443+G454)</f>
        <v>145226.79999999999</v>
      </c>
      <c r="H406" s="74"/>
    </row>
    <row r="407" spans="2:8" s="75" customFormat="1" x14ac:dyDescent="0.25">
      <c r="B407" s="16" t="s">
        <v>147</v>
      </c>
      <c r="C407" s="19" t="s">
        <v>148</v>
      </c>
      <c r="D407" s="19"/>
      <c r="E407" s="19"/>
      <c r="F407" s="15">
        <f>SUM(F409)</f>
        <v>3070.8</v>
      </c>
      <c r="G407" s="15">
        <f>SUM(G409)</f>
        <v>3070.8</v>
      </c>
      <c r="H407" s="74"/>
    </row>
    <row r="408" spans="2:8" s="75" customFormat="1" x14ac:dyDescent="0.25">
      <c r="B408" s="20" t="s">
        <v>39</v>
      </c>
      <c r="C408" s="19"/>
      <c r="D408" s="51" t="s">
        <v>40</v>
      </c>
      <c r="E408" s="19"/>
      <c r="F408" s="15">
        <f t="shared" ref="F408:G410" si="41">SUM(F409)</f>
        <v>3070.8</v>
      </c>
      <c r="G408" s="15">
        <f t="shared" si="41"/>
        <v>3070.8</v>
      </c>
      <c r="H408" s="74"/>
    </row>
    <row r="409" spans="2:8" s="75" customFormat="1" ht="29.25" x14ac:dyDescent="0.25">
      <c r="B409" s="16" t="s">
        <v>149</v>
      </c>
      <c r="C409" s="19"/>
      <c r="D409" s="19" t="s">
        <v>150</v>
      </c>
      <c r="E409" s="19"/>
      <c r="F409" s="15">
        <f t="shared" si="41"/>
        <v>3070.8</v>
      </c>
      <c r="G409" s="15">
        <f t="shared" si="41"/>
        <v>3070.8</v>
      </c>
      <c r="H409" s="74"/>
    </row>
    <row r="410" spans="2:8" s="75" customFormat="1" x14ac:dyDescent="0.25">
      <c r="B410" s="16" t="s">
        <v>57</v>
      </c>
      <c r="C410" s="19"/>
      <c r="D410" s="19"/>
      <c r="E410" s="19" t="s">
        <v>58</v>
      </c>
      <c r="F410" s="15">
        <f t="shared" si="41"/>
        <v>3070.8</v>
      </c>
      <c r="G410" s="15">
        <f t="shared" si="41"/>
        <v>3070.8</v>
      </c>
      <c r="H410" s="74"/>
    </row>
    <row r="411" spans="2:8" s="75" customFormat="1" ht="29.25" x14ac:dyDescent="0.25">
      <c r="B411" s="16" t="s">
        <v>151</v>
      </c>
      <c r="C411" s="19"/>
      <c r="D411" s="19"/>
      <c r="E411" s="19" t="s">
        <v>152</v>
      </c>
      <c r="F411" s="15">
        <v>3070.8</v>
      </c>
      <c r="G411" s="15">
        <v>3070.8</v>
      </c>
      <c r="H411" s="74"/>
    </row>
    <row r="412" spans="2:8" s="75" customFormat="1" x14ac:dyDescent="0.25">
      <c r="B412" s="16" t="s">
        <v>153</v>
      </c>
      <c r="C412" s="19" t="s">
        <v>154</v>
      </c>
      <c r="D412" s="19"/>
      <c r="E412" s="19"/>
      <c r="F412" s="15">
        <f>SUM(F413+F432+F421)</f>
        <v>137509.20000000001</v>
      </c>
      <c r="G412" s="15">
        <f>SUM(G413+G432+G421)</f>
        <v>138224.1</v>
      </c>
      <c r="H412" s="74"/>
    </row>
    <row r="413" spans="2:8" s="75" customFormat="1" ht="72" x14ac:dyDescent="0.25">
      <c r="B413" s="16" t="s">
        <v>235</v>
      </c>
      <c r="C413" s="19"/>
      <c r="D413" s="19" t="s">
        <v>236</v>
      </c>
      <c r="E413" s="19"/>
      <c r="F413" s="15">
        <f>SUM(F414)</f>
        <v>136522.5</v>
      </c>
      <c r="G413" s="15">
        <f>SUM(G414)</f>
        <v>137522.5</v>
      </c>
      <c r="H413" s="74"/>
    </row>
    <row r="414" spans="2:8" s="75" customFormat="1" ht="57.75" x14ac:dyDescent="0.25">
      <c r="B414" s="16" t="s">
        <v>279</v>
      </c>
      <c r="C414" s="19"/>
      <c r="D414" s="19" t="s">
        <v>278</v>
      </c>
      <c r="E414" s="19"/>
      <c r="F414" s="15">
        <f>SUM(F415+F418)</f>
        <v>136522.5</v>
      </c>
      <c r="G414" s="15">
        <f>SUM(G415+G418)</f>
        <v>137522.5</v>
      </c>
      <c r="H414" s="74"/>
    </row>
    <row r="415" spans="2:8" s="75" customFormat="1" ht="29.25" x14ac:dyDescent="0.25">
      <c r="B415" s="16" t="s">
        <v>157</v>
      </c>
      <c r="C415" s="19"/>
      <c r="D415" s="19" t="s">
        <v>280</v>
      </c>
      <c r="E415" s="19"/>
      <c r="F415" s="15">
        <f t="shared" ref="F415:G416" si="42">SUM(F416)</f>
        <v>135138</v>
      </c>
      <c r="G415" s="15">
        <f t="shared" si="42"/>
        <v>136138</v>
      </c>
      <c r="H415" s="74"/>
    </row>
    <row r="416" spans="2:8" s="75" customFormat="1" x14ac:dyDescent="0.25">
      <c r="B416" s="16" t="s">
        <v>25</v>
      </c>
      <c r="C416" s="19"/>
      <c r="D416" s="19"/>
      <c r="E416" s="19" t="s">
        <v>26</v>
      </c>
      <c r="F416" s="15">
        <f t="shared" si="42"/>
        <v>135138</v>
      </c>
      <c r="G416" s="15">
        <f t="shared" si="42"/>
        <v>136138</v>
      </c>
      <c r="H416" s="74"/>
    </row>
    <row r="417" spans="2:8" s="75" customFormat="1" ht="57.75" x14ac:dyDescent="0.25">
      <c r="B417" s="16" t="s">
        <v>83</v>
      </c>
      <c r="C417" s="19"/>
      <c r="D417" s="19"/>
      <c r="E417" s="19" t="s">
        <v>75</v>
      </c>
      <c r="F417" s="15">
        <v>135138</v>
      </c>
      <c r="G417" s="15">
        <v>136138</v>
      </c>
      <c r="H417" s="74"/>
    </row>
    <row r="418" spans="2:8" s="75" customFormat="1" ht="29.25" x14ac:dyDescent="0.25">
      <c r="B418" s="16" t="s">
        <v>158</v>
      </c>
      <c r="C418" s="19"/>
      <c r="D418" s="19" t="s">
        <v>281</v>
      </c>
      <c r="E418" s="19"/>
      <c r="F418" s="15">
        <f t="shared" ref="F418:G419" si="43">SUM(F419)</f>
        <v>1384.5</v>
      </c>
      <c r="G418" s="15">
        <f t="shared" si="43"/>
        <v>1384.5</v>
      </c>
      <c r="H418" s="74"/>
    </row>
    <row r="419" spans="2:8" s="75" customFormat="1" x14ac:dyDescent="0.25">
      <c r="B419" s="16" t="s">
        <v>25</v>
      </c>
      <c r="C419" s="19"/>
      <c r="D419" s="19"/>
      <c r="E419" s="19" t="s">
        <v>26</v>
      </c>
      <c r="F419" s="15">
        <f t="shared" si="43"/>
        <v>1384.5</v>
      </c>
      <c r="G419" s="15">
        <f t="shared" si="43"/>
        <v>1384.5</v>
      </c>
      <c r="H419" s="74"/>
    </row>
    <row r="420" spans="2:8" s="75" customFormat="1" ht="57.75" x14ac:dyDescent="0.25">
      <c r="B420" s="16" t="s">
        <v>83</v>
      </c>
      <c r="C420" s="19"/>
      <c r="D420" s="19"/>
      <c r="E420" s="19" t="s">
        <v>75</v>
      </c>
      <c r="F420" s="15">
        <v>1384.5</v>
      </c>
      <c r="G420" s="15">
        <v>1384.5</v>
      </c>
      <c r="H420" s="74"/>
    </row>
    <row r="421" spans="2:8" ht="29.25" x14ac:dyDescent="0.25">
      <c r="B421" s="27" t="s">
        <v>300</v>
      </c>
      <c r="C421" s="41"/>
      <c r="D421" s="19" t="s">
        <v>203</v>
      </c>
      <c r="E421" s="19"/>
      <c r="F421" s="15">
        <f>SUM(F422+F427)</f>
        <v>285.10000000000002</v>
      </c>
      <c r="G421" s="15"/>
      <c r="H421" s="2"/>
    </row>
    <row r="422" spans="2:8" ht="29.25" x14ac:dyDescent="0.25">
      <c r="B422" s="16" t="s">
        <v>326</v>
      </c>
      <c r="C422" s="47"/>
      <c r="D422" s="19" t="s">
        <v>204</v>
      </c>
      <c r="E422" s="19"/>
      <c r="F422" s="15">
        <f t="shared" ref="F422:F425" si="44">SUM(F423)</f>
        <v>92.8</v>
      </c>
      <c r="G422" s="15"/>
      <c r="H422" s="2"/>
    </row>
    <row r="423" spans="2:8" ht="29.25" x14ac:dyDescent="0.25">
      <c r="B423" s="16" t="s">
        <v>363</v>
      </c>
      <c r="C423" s="19"/>
      <c r="D423" s="19" t="s">
        <v>355</v>
      </c>
      <c r="E423" s="19"/>
      <c r="F423" s="15">
        <f t="shared" si="44"/>
        <v>92.8</v>
      </c>
      <c r="G423" s="15"/>
      <c r="H423" s="2"/>
    </row>
    <row r="424" spans="2:8" ht="43.5" x14ac:dyDescent="0.25">
      <c r="B424" s="16" t="s">
        <v>379</v>
      </c>
      <c r="C424" s="32"/>
      <c r="D424" s="36" t="s">
        <v>380</v>
      </c>
      <c r="E424" s="32"/>
      <c r="F424" s="35">
        <f t="shared" si="44"/>
        <v>92.8</v>
      </c>
      <c r="G424" s="35"/>
      <c r="H424" s="2"/>
    </row>
    <row r="425" spans="2:8" x14ac:dyDescent="0.25">
      <c r="B425" s="16" t="s">
        <v>57</v>
      </c>
      <c r="C425" s="19"/>
      <c r="D425" s="19"/>
      <c r="E425" s="19" t="s">
        <v>58</v>
      </c>
      <c r="F425" s="15">
        <f t="shared" si="44"/>
        <v>92.8</v>
      </c>
      <c r="G425" s="15"/>
      <c r="H425" s="2"/>
    </row>
    <row r="426" spans="2:8" x14ac:dyDescent="0.25">
      <c r="B426" s="17" t="s">
        <v>66</v>
      </c>
      <c r="C426" s="19"/>
      <c r="D426" s="19"/>
      <c r="E426" s="19" t="s">
        <v>67</v>
      </c>
      <c r="F426" s="15">
        <v>92.8</v>
      </c>
      <c r="G426" s="15"/>
      <c r="H426" s="2"/>
    </row>
    <row r="427" spans="2:8" ht="43.5" x14ac:dyDescent="0.25">
      <c r="B427" s="16" t="s">
        <v>327</v>
      </c>
      <c r="C427" s="42"/>
      <c r="D427" s="21" t="s">
        <v>205</v>
      </c>
      <c r="E427" s="58"/>
      <c r="F427" s="35">
        <f t="shared" ref="F427:F430" si="45">SUM(F428)</f>
        <v>192.3</v>
      </c>
      <c r="G427" s="35"/>
      <c r="H427" s="2"/>
    </row>
    <row r="428" spans="2:8" ht="29.25" x14ac:dyDescent="0.25">
      <c r="B428" s="16" t="s">
        <v>363</v>
      </c>
      <c r="C428" s="19"/>
      <c r="D428" s="19" t="s">
        <v>343</v>
      </c>
      <c r="E428" s="58"/>
      <c r="F428" s="35">
        <f t="shared" si="45"/>
        <v>192.3</v>
      </c>
      <c r="G428" s="35"/>
      <c r="H428" s="2"/>
    </row>
    <row r="429" spans="2:8" ht="43.5" x14ac:dyDescent="0.25">
      <c r="B429" s="16" t="s">
        <v>379</v>
      </c>
      <c r="C429" s="32"/>
      <c r="D429" s="36" t="s">
        <v>381</v>
      </c>
      <c r="E429" s="32"/>
      <c r="F429" s="35">
        <f t="shared" si="45"/>
        <v>192.3</v>
      </c>
      <c r="G429" s="35"/>
      <c r="H429" s="2"/>
    </row>
    <row r="430" spans="2:8" x14ac:dyDescent="0.25">
      <c r="B430" s="16" t="s">
        <v>57</v>
      </c>
      <c r="C430" s="19"/>
      <c r="D430" s="19"/>
      <c r="E430" s="19" t="s">
        <v>58</v>
      </c>
      <c r="F430" s="15">
        <f t="shared" si="45"/>
        <v>192.3</v>
      </c>
      <c r="G430" s="15"/>
      <c r="H430" s="2"/>
    </row>
    <row r="431" spans="2:8" x14ac:dyDescent="0.25">
      <c r="B431" s="17" t="s">
        <v>66</v>
      </c>
      <c r="C431" s="19"/>
      <c r="D431" s="19"/>
      <c r="E431" s="19" t="s">
        <v>67</v>
      </c>
      <c r="F431" s="15">
        <v>192.3</v>
      </c>
      <c r="G431" s="15"/>
      <c r="H431" s="2"/>
    </row>
    <row r="432" spans="2:8" x14ac:dyDescent="0.25">
      <c r="B432" s="16" t="s">
        <v>39</v>
      </c>
      <c r="C432" s="32"/>
      <c r="D432" s="51" t="s">
        <v>40</v>
      </c>
      <c r="E432" s="32"/>
      <c r="F432" s="35">
        <f>SUM(F433+F437+F440)</f>
        <v>701.59999999999991</v>
      </c>
      <c r="G432" s="35">
        <f>SUM(G433+G437+G440)</f>
        <v>701.59999999999991</v>
      </c>
      <c r="H432" s="2"/>
    </row>
    <row r="433" spans="2:8" x14ac:dyDescent="0.25">
      <c r="B433" s="16" t="s">
        <v>159</v>
      </c>
      <c r="C433" s="19"/>
      <c r="D433" s="19" t="s">
        <v>160</v>
      </c>
      <c r="E433" s="19"/>
      <c r="F433" s="15">
        <f>SUM(F434)</f>
        <v>210.4</v>
      </c>
      <c r="G433" s="15">
        <f>SUM(G434)</f>
        <v>210.4</v>
      </c>
      <c r="H433" s="2"/>
    </row>
    <row r="434" spans="2:8" ht="21" customHeight="1" x14ac:dyDescent="0.25">
      <c r="B434" s="16" t="s">
        <v>57</v>
      </c>
      <c r="C434" s="19"/>
      <c r="D434" s="19"/>
      <c r="E434" s="19" t="s">
        <v>58</v>
      </c>
      <c r="F434" s="15">
        <f>SUM(F436+F435)</f>
        <v>210.4</v>
      </c>
      <c r="G434" s="15">
        <f>SUM(G436+G435)</f>
        <v>210.4</v>
      </c>
      <c r="H434" s="2"/>
    </row>
    <row r="435" spans="2:8" ht="29.25" x14ac:dyDescent="0.25">
      <c r="B435" s="17" t="s">
        <v>151</v>
      </c>
      <c r="C435" s="19"/>
      <c r="D435" s="19"/>
      <c r="E435" s="19" t="s">
        <v>152</v>
      </c>
      <c r="F435" s="15">
        <v>200</v>
      </c>
      <c r="G435" s="15">
        <v>200</v>
      </c>
      <c r="H435" s="2"/>
    </row>
    <row r="436" spans="2:8" ht="29.25" x14ac:dyDescent="0.25">
      <c r="B436" s="16" t="s">
        <v>155</v>
      </c>
      <c r="C436" s="19"/>
      <c r="D436" s="19"/>
      <c r="E436" s="19" t="s">
        <v>156</v>
      </c>
      <c r="F436" s="15">
        <v>10.4</v>
      </c>
      <c r="G436" s="15">
        <v>10.4</v>
      </c>
    </row>
    <row r="437" spans="2:8" ht="57.75" x14ac:dyDescent="0.25">
      <c r="B437" s="17" t="s">
        <v>161</v>
      </c>
      <c r="C437" s="19"/>
      <c r="D437" s="19" t="s">
        <v>162</v>
      </c>
      <c r="E437" s="19"/>
      <c r="F437" s="15">
        <f>SUM(F438)</f>
        <v>200</v>
      </c>
      <c r="G437" s="15">
        <f>SUM(G438)</f>
        <v>200</v>
      </c>
    </row>
    <row r="438" spans="2:8" x14ac:dyDescent="0.25">
      <c r="B438" s="16" t="s">
        <v>57</v>
      </c>
      <c r="C438" s="19"/>
      <c r="D438" s="19"/>
      <c r="E438" s="19" t="s">
        <v>58</v>
      </c>
      <c r="F438" s="15">
        <f>SUM(F439)</f>
        <v>200</v>
      </c>
      <c r="G438" s="15">
        <f>SUM(G439)</f>
        <v>200</v>
      </c>
    </row>
    <row r="439" spans="2:8" x14ac:dyDescent="0.25">
      <c r="B439" s="17" t="s">
        <v>66</v>
      </c>
      <c r="C439" s="19"/>
      <c r="D439" s="19"/>
      <c r="E439" s="19" t="s">
        <v>67</v>
      </c>
      <c r="F439" s="15">
        <v>200</v>
      </c>
      <c r="G439" s="15">
        <v>200</v>
      </c>
    </row>
    <row r="440" spans="2:8" ht="100.5" x14ac:dyDescent="0.25">
      <c r="B440" s="17" t="s">
        <v>382</v>
      </c>
      <c r="C440" s="19"/>
      <c r="D440" s="19" t="s">
        <v>163</v>
      </c>
      <c r="E440" s="19"/>
      <c r="F440" s="15">
        <f>SUM(F441)</f>
        <v>291.2</v>
      </c>
      <c r="G440" s="15">
        <f>SUM(G441)</f>
        <v>291.2</v>
      </c>
    </row>
    <row r="441" spans="2:8" x14ac:dyDescent="0.25">
      <c r="B441" s="17" t="s">
        <v>57</v>
      </c>
      <c r="C441" s="19"/>
      <c r="D441" s="19"/>
      <c r="E441" s="19" t="s">
        <v>58</v>
      </c>
      <c r="F441" s="35">
        <f>SUM(F442)</f>
        <v>291.2</v>
      </c>
      <c r="G441" s="35">
        <f>SUM(G442)</f>
        <v>291.2</v>
      </c>
    </row>
    <row r="442" spans="2:8" ht="29.25" x14ac:dyDescent="0.25">
      <c r="B442" s="17" t="s">
        <v>151</v>
      </c>
      <c r="C442" s="19"/>
      <c r="D442" s="19"/>
      <c r="E442" s="19" t="s">
        <v>152</v>
      </c>
      <c r="F442" s="35">
        <v>291.2</v>
      </c>
      <c r="G442" s="35">
        <v>291.2</v>
      </c>
    </row>
    <row r="443" spans="2:8" s="75" customFormat="1" ht="20.25" customHeight="1" x14ac:dyDescent="0.25">
      <c r="B443" s="16" t="s">
        <v>164</v>
      </c>
      <c r="C443" s="19" t="s">
        <v>165</v>
      </c>
      <c r="D443" s="19"/>
      <c r="E443" s="19"/>
      <c r="F443" s="15">
        <f>SUM(F445+F450)</f>
        <v>9593.2999999999993</v>
      </c>
      <c r="G443" s="15">
        <f>SUM(G445+G450)</f>
        <v>3509.9</v>
      </c>
    </row>
    <row r="444" spans="2:8" s="75" customFormat="1" ht="43.5" x14ac:dyDescent="0.25">
      <c r="B444" s="16" t="s">
        <v>222</v>
      </c>
      <c r="C444" s="19"/>
      <c r="D444" s="19" t="s">
        <v>223</v>
      </c>
      <c r="E444" s="19"/>
      <c r="F444" s="15">
        <f t="shared" ref="F444:G448" si="46">SUM(F445)</f>
        <v>5207.6000000000004</v>
      </c>
      <c r="G444" s="15">
        <f t="shared" si="46"/>
        <v>582.5</v>
      </c>
    </row>
    <row r="445" spans="2:8" s="75" customFormat="1" ht="43.5" x14ac:dyDescent="0.25">
      <c r="B445" s="46" t="s">
        <v>91</v>
      </c>
      <c r="C445" s="19"/>
      <c r="D445" s="19" t="s">
        <v>250</v>
      </c>
      <c r="E445" s="19"/>
      <c r="F445" s="15">
        <f>SUM(F446)</f>
        <v>5207.6000000000004</v>
      </c>
      <c r="G445" s="15">
        <f>SUM(G446)</f>
        <v>582.5</v>
      </c>
    </row>
    <row r="446" spans="2:8" s="75" customFormat="1" ht="29.25" x14ac:dyDescent="0.25">
      <c r="B446" s="16" t="s">
        <v>363</v>
      </c>
      <c r="C446" s="47"/>
      <c r="D446" s="25" t="s">
        <v>337</v>
      </c>
      <c r="E446" s="19"/>
      <c r="F446" s="15">
        <f>SUM(F447)</f>
        <v>5207.6000000000004</v>
      </c>
      <c r="G446" s="15">
        <f>SUM(G447)</f>
        <v>582.5</v>
      </c>
    </row>
    <row r="447" spans="2:8" s="75" customFormat="1" ht="57.75" x14ac:dyDescent="0.25">
      <c r="B447" s="39" t="s">
        <v>213</v>
      </c>
      <c r="C447" s="19"/>
      <c r="D447" s="19" t="s">
        <v>336</v>
      </c>
      <c r="E447" s="19"/>
      <c r="F447" s="15">
        <f t="shared" si="46"/>
        <v>5207.6000000000004</v>
      </c>
      <c r="G447" s="15">
        <f t="shared" si="46"/>
        <v>582.5</v>
      </c>
    </row>
    <row r="448" spans="2:8" s="75" customFormat="1" ht="29.25" x14ac:dyDescent="0.25">
      <c r="B448" s="17" t="s">
        <v>92</v>
      </c>
      <c r="C448" s="19"/>
      <c r="D448" s="19"/>
      <c r="E448" s="19" t="s">
        <v>93</v>
      </c>
      <c r="F448" s="18">
        <f t="shared" si="46"/>
        <v>5207.6000000000004</v>
      </c>
      <c r="G448" s="18">
        <f t="shared" si="46"/>
        <v>582.5</v>
      </c>
    </row>
    <row r="449" spans="2:7" s="75" customFormat="1" x14ac:dyDescent="0.25">
      <c r="B449" s="16" t="s">
        <v>166</v>
      </c>
      <c r="C449" s="19"/>
      <c r="D449" s="19"/>
      <c r="E449" s="19" t="s">
        <v>95</v>
      </c>
      <c r="F449" s="15">
        <v>5207.6000000000004</v>
      </c>
      <c r="G449" s="15">
        <v>582.5</v>
      </c>
    </row>
    <row r="450" spans="2:7" s="75" customFormat="1" ht="43.5" x14ac:dyDescent="0.25">
      <c r="B450" s="31" t="s">
        <v>303</v>
      </c>
      <c r="C450" s="19"/>
      <c r="D450" s="19" t="s">
        <v>211</v>
      </c>
      <c r="E450" s="19"/>
      <c r="F450" s="15">
        <f t="shared" ref="F450:G452" si="47">SUM(F451)</f>
        <v>4385.7</v>
      </c>
      <c r="G450" s="15">
        <f t="shared" si="47"/>
        <v>2927.4</v>
      </c>
    </row>
    <row r="451" spans="2:7" s="75" customFormat="1" ht="29.25" x14ac:dyDescent="0.25">
      <c r="B451" s="31" t="s">
        <v>330</v>
      </c>
      <c r="C451" s="19"/>
      <c r="D451" s="19" t="s">
        <v>212</v>
      </c>
      <c r="E451" s="19"/>
      <c r="F451" s="15">
        <f t="shared" si="47"/>
        <v>4385.7</v>
      </c>
      <c r="G451" s="15">
        <f t="shared" si="47"/>
        <v>2927.4</v>
      </c>
    </row>
    <row r="452" spans="2:7" s="75" customFormat="1" x14ac:dyDescent="0.25">
      <c r="B452" s="16" t="s">
        <v>57</v>
      </c>
      <c r="C452" s="19"/>
      <c r="D452" s="19"/>
      <c r="E452" s="19" t="s">
        <v>58</v>
      </c>
      <c r="F452" s="15">
        <f t="shared" si="47"/>
        <v>4385.7</v>
      </c>
      <c r="G452" s="15">
        <f t="shared" si="47"/>
        <v>2927.4</v>
      </c>
    </row>
    <row r="453" spans="2:7" s="75" customFormat="1" ht="29.25" x14ac:dyDescent="0.25">
      <c r="B453" s="16" t="s">
        <v>155</v>
      </c>
      <c r="C453" s="19"/>
      <c r="D453" s="19"/>
      <c r="E453" s="19" t="s">
        <v>156</v>
      </c>
      <c r="F453" s="15">
        <v>4385.7</v>
      </c>
      <c r="G453" s="15">
        <v>2927.4</v>
      </c>
    </row>
    <row r="454" spans="2:7" s="75" customFormat="1" x14ac:dyDescent="0.25">
      <c r="B454" s="16" t="s">
        <v>167</v>
      </c>
      <c r="C454" s="19" t="s">
        <v>168</v>
      </c>
      <c r="D454" s="19"/>
      <c r="E454" s="19"/>
      <c r="F454" s="35">
        <f t="shared" ref="F454:G457" si="48">SUM(F455)</f>
        <v>422</v>
      </c>
      <c r="G454" s="35">
        <f t="shared" si="48"/>
        <v>422</v>
      </c>
    </row>
    <row r="455" spans="2:7" s="75" customFormat="1" ht="43.5" x14ac:dyDescent="0.25">
      <c r="B455" s="46" t="s">
        <v>282</v>
      </c>
      <c r="C455" s="19"/>
      <c r="D455" s="19" t="s">
        <v>283</v>
      </c>
      <c r="E455" s="19"/>
      <c r="F455" s="35">
        <f t="shared" si="48"/>
        <v>422</v>
      </c>
      <c r="G455" s="35">
        <f t="shared" si="48"/>
        <v>422</v>
      </c>
    </row>
    <row r="456" spans="2:7" s="75" customFormat="1" ht="43.5" x14ac:dyDescent="0.25">
      <c r="B456" s="16" t="s">
        <v>169</v>
      </c>
      <c r="C456" s="19"/>
      <c r="D456" s="19" t="s">
        <v>284</v>
      </c>
      <c r="E456" s="19"/>
      <c r="F456" s="35">
        <f t="shared" si="48"/>
        <v>422</v>
      </c>
      <c r="G456" s="35">
        <f t="shared" si="48"/>
        <v>422</v>
      </c>
    </row>
    <row r="457" spans="2:7" s="75" customFormat="1" ht="29.25" x14ac:dyDescent="0.25">
      <c r="B457" s="16" t="s">
        <v>114</v>
      </c>
      <c r="C457" s="33"/>
      <c r="D457" s="19"/>
      <c r="E457" s="19" t="s">
        <v>115</v>
      </c>
      <c r="F457" s="35">
        <f t="shared" si="48"/>
        <v>422</v>
      </c>
      <c r="G457" s="35">
        <f t="shared" si="48"/>
        <v>422</v>
      </c>
    </row>
    <row r="458" spans="2:7" s="75" customFormat="1" ht="57.75" x14ac:dyDescent="0.25">
      <c r="B458" s="16" t="s">
        <v>307</v>
      </c>
      <c r="C458" s="19"/>
      <c r="D458" s="19"/>
      <c r="E458" s="19" t="s">
        <v>170</v>
      </c>
      <c r="F458" s="35">
        <v>422</v>
      </c>
      <c r="G458" s="35">
        <v>422</v>
      </c>
    </row>
    <row r="459" spans="2:7" x14ac:dyDescent="0.25">
      <c r="B459" s="20" t="s">
        <v>171</v>
      </c>
      <c r="C459" s="30" t="s">
        <v>172</v>
      </c>
      <c r="D459" s="30"/>
      <c r="E459" s="58"/>
      <c r="F459" s="35">
        <f>SUM(F460+F471+F489+F482)</f>
        <v>29787</v>
      </c>
      <c r="G459" s="35">
        <f>SUM(G460+G471+G489+G482)</f>
        <v>29787.1</v>
      </c>
    </row>
    <row r="460" spans="2:7" x14ac:dyDescent="0.25">
      <c r="B460" s="16" t="s">
        <v>173</v>
      </c>
      <c r="C460" s="19" t="s">
        <v>174</v>
      </c>
      <c r="D460" s="19"/>
      <c r="E460" s="19"/>
      <c r="F460" s="15">
        <f>SUM(F465+F461)</f>
        <v>26419.4</v>
      </c>
      <c r="G460" s="15">
        <f>SUM(G465+G461)</f>
        <v>26419.5</v>
      </c>
    </row>
    <row r="461" spans="2:7" ht="57.75" x14ac:dyDescent="0.25">
      <c r="B461" s="16" t="s">
        <v>266</v>
      </c>
      <c r="C461" s="19"/>
      <c r="D461" s="19" t="s">
        <v>264</v>
      </c>
      <c r="E461" s="19"/>
      <c r="F461" s="15">
        <f t="shared" ref="F461:G463" si="49">SUM(F462)</f>
        <v>102</v>
      </c>
      <c r="G461" s="15">
        <f t="shared" si="49"/>
        <v>102</v>
      </c>
    </row>
    <row r="462" spans="2:7" ht="29.25" x14ac:dyDescent="0.25">
      <c r="B462" s="16" t="s">
        <v>119</v>
      </c>
      <c r="C462" s="19"/>
      <c r="D462" s="19" t="s">
        <v>265</v>
      </c>
      <c r="E462" s="19"/>
      <c r="F462" s="15">
        <f t="shared" si="49"/>
        <v>102</v>
      </c>
      <c r="G462" s="15">
        <f t="shared" si="49"/>
        <v>102</v>
      </c>
    </row>
    <row r="463" spans="2:7" ht="29.25" x14ac:dyDescent="0.25">
      <c r="B463" s="16" t="s">
        <v>114</v>
      </c>
      <c r="C463" s="19"/>
      <c r="D463" s="19"/>
      <c r="E463" s="19" t="s">
        <v>115</v>
      </c>
      <c r="F463" s="15">
        <f t="shared" si="49"/>
        <v>102</v>
      </c>
      <c r="G463" s="15">
        <f t="shared" si="49"/>
        <v>102</v>
      </c>
    </row>
    <row r="464" spans="2:7" x14ac:dyDescent="0.25">
      <c r="B464" s="16" t="s">
        <v>116</v>
      </c>
      <c r="C464" s="19"/>
      <c r="D464" s="19"/>
      <c r="E464" s="19" t="s">
        <v>117</v>
      </c>
      <c r="F464" s="15">
        <v>102</v>
      </c>
      <c r="G464" s="15">
        <v>102</v>
      </c>
    </row>
    <row r="465" spans="2:7" ht="29.25" x14ac:dyDescent="0.25">
      <c r="B465" s="17" t="s">
        <v>285</v>
      </c>
      <c r="C465" s="19"/>
      <c r="D465" s="21" t="s">
        <v>268</v>
      </c>
      <c r="E465" s="19"/>
      <c r="F465" s="15">
        <f t="shared" ref="F465:G468" si="50">SUM(F466)</f>
        <v>26317.4</v>
      </c>
      <c r="G465" s="15">
        <f t="shared" si="50"/>
        <v>26317.5</v>
      </c>
    </row>
    <row r="466" spans="2:7" ht="29.25" x14ac:dyDescent="0.25">
      <c r="B466" s="17" t="s">
        <v>130</v>
      </c>
      <c r="C466" s="19"/>
      <c r="D466" s="25" t="s">
        <v>269</v>
      </c>
      <c r="E466" s="19"/>
      <c r="F466" s="15">
        <f>SUM(F467)</f>
        <v>26317.4</v>
      </c>
      <c r="G466" s="15">
        <f>SUM(G467)</f>
        <v>26317.5</v>
      </c>
    </row>
    <row r="467" spans="2:7" ht="29.25" x14ac:dyDescent="0.25">
      <c r="B467" s="16" t="s">
        <v>363</v>
      </c>
      <c r="C467" s="19"/>
      <c r="D467" s="19" t="s">
        <v>334</v>
      </c>
      <c r="E467" s="19"/>
      <c r="F467" s="15">
        <f>SUM(F468)</f>
        <v>26317.4</v>
      </c>
      <c r="G467" s="15">
        <f>SUM(G468)</f>
        <v>26317.5</v>
      </c>
    </row>
    <row r="468" spans="2:7" ht="43.5" x14ac:dyDescent="0.25">
      <c r="B468" s="31" t="s">
        <v>175</v>
      </c>
      <c r="C468" s="19"/>
      <c r="D468" s="25" t="s">
        <v>335</v>
      </c>
      <c r="E468" s="19"/>
      <c r="F468" s="15">
        <f t="shared" si="50"/>
        <v>26317.4</v>
      </c>
      <c r="G468" s="15">
        <f t="shared" si="50"/>
        <v>26317.5</v>
      </c>
    </row>
    <row r="469" spans="2:7" ht="29.25" x14ac:dyDescent="0.25">
      <c r="B469" s="16" t="s">
        <v>114</v>
      </c>
      <c r="C469" s="19"/>
      <c r="D469" s="25"/>
      <c r="E469" s="19" t="s">
        <v>115</v>
      </c>
      <c r="F469" s="18">
        <f>SUM(F470)</f>
        <v>26317.4</v>
      </c>
      <c r="G469" s="18">
        <f>SUM(G470)</f>
        <v>26317.5</v>
      </c>
    </row>
    <row r="470" spans="2:7" x14ac:dyDescent="0.25">
      <c r="B470" s="16" t="s">
        <v>116</v>
      </c>
      <c r="C470" s="19"/>
      <c r="D470" s="25"/>
      <c r="E470" s="19" t="s">
        <v>117</v>
      </c>
      <c r="F470" s="15">
        <v>26317.4</v>
      </c>
      <c r="G470" s="15">
        <v>26317.5</v>
      </c>
    </row>
    <row r="471" spans="2:7" x14ac:dyDescent="0.25">
      <c r="B471" s="16" t="s">
        <v>176</v>
      </c>
      <c r="C471" s="19" t="s">
        <v>177</v>
      </c>
      <c r="D471" s="19"/>
      <c r="E471" s="19"/>
      <c r="F471" s="15">
        <f t="shared" ref="F471:G474" si="51">SUM(F472)</f>
        <v>1571.5</v>
      </c>
      <c r="G471" s="15">
        <f t="shared" si="51"/>
        <v>1571.5</v>
      </c>
    </row>
    <row r="472" spans="2:7" ht="29.25" x14ac:dyDescent="0.25">
      <c r="B472" s="17" t="s">
        <v>285</v>
      </c>
      <c r="C472" s="19"/>
      <c r="D472" s="19" t="s">
        <v>268</v>
      </c>
      <c r="E472" s="19"/>
      <c r="F472" s="15">
        <f t="shared" si="51"/>
        <v>1571.5</v>
      </c>
      <c r="G472" s="15">
        <f t="shared" si="51"/>
        <v>1571.5</v>
      </c>
    </row>
    <row r="473" spans="2:7" ht="29.25" x14ac:dyDescent="0.25">
      <c r="B473" s="17" t="s">
        <v>130</v>
      </c>
      <c r="C473" s="19"/>
      <c r="D473" s="19" t="s">
        <v>269</v>
      </c>
      <c r="E473" s="19"/>
      <c r="F473" s="15">
        <f t="shared" si="51"/>
        <v>1571.5</v>
      </c>
      <c r="G473" s="15">
        <f t="shared" si="51"/>
        <v>1571.5</v>
      </c>
    </row>
    <row r="474" spans="2:7" ht="29.25" x14ac:dyDescent="0.25">
      <c r="B474" s="16" t="s">
        <v>363</v>
      </c>
      <c r="C474" s="19"/>
      <c r="D474" s="19" t="s">
        <v>334</v>
      </c>
      <c r="E474" s="19"/>
      <c r="F474" s="15">
        <f t="shared" si="51"/>
        <v>1571.5</v>
      </c>
      <c r="G474" s="15">
        <f t="shared" si="51"/>
        <v>1571.5</v>
      </c>
    </row>
    <row r="475" spans="2:7" ht="29.25" x14ac:dyDescent="0.25">
      <c r="B475" s="16" t="s">
        <v>178</v>
      </c>
      <c r="C475" s="19"/>
      <c r="D475" s="19" t="s">
        <v>333</v>
      </c>
      <c r="E475" s="19"/>
      <c r="F475" s="15">
        <f>SUM(F476+F478+F480)</f>
        <v>1571.5</v>
      </c>
      <c r="G475" s="15">
        <f>SUM(G476+G478+G480)</f>
        <v>1571.5</v>
      </c>
    </row>
    <row r="476" spans="2:7" ht="72" x14ac:dyDescent="0.25">
      <c r="B476" s="16" t="s">
        <v>8</v>
      </c>
      <c r="C476" s="19"/>
      <c r="D476" s="21"/>
      <c r="E476" s="65" t="s">
        <v>9</v>
      </c>
      <c r="F476" s="15">
        <f>SUM(F477)</f>
        <v>720</v>
      </c>
      <c r="G476" s="15">
        <f>SUM(G477)</f>
        <v>720</v>
      </c>
    </row>
    <row r="477" spans="2:7" x14ac:dyDescent="0.25">
      <c r="B477" s="16" t="s">
        <v>51</v>
      </c>
      <c r="C477" s="19"/>
      <c r="D477" s="25"/>
      <c r="E477" s="19" t="s">
        <v>52</v>
      </c>
      <c r="F477" s="15">
        <v>720</v>
      </c>
      <c r="G477" s="15">
        <v>720</v>
      </c>
    </row>
    <row r="478" spans="2:7" ht="29.25" x14ac:dyDescent="0.25">
      <c r="B478" s="16" t="s">
        <v>21</v>
      </c>
      <c r="C478" s="19"/>
      <c r="D478" s="59"/>
      <c r="E478" s="19" t="s">
        <v>22</v>
      </c>
      <c r="F478" s="15">
        <f>SUM(F479)</f>
        <v>836.5</v>
      </c>
      <c r="G478" s="15">
        <f>SUM(G479)</f>
        <v>836.5</v>
      </c>
    </row>
    <row r="479" spans="2:7" ht="29.25" x14ac:dyDescent="0.25">
      <c r="B479" s="16" t="s">
        <v>34</v>
      </c>
      <c r="C479" s="19"/>
      <c r="D479" s="59"/>
      <c r="E479" s="19" t="s">
        <v>24</v>
      </c>
      <c r="F479" s="15">
        <v>836.5</v>
      </c>
      <c r="G479" s="15">
        <v>836.5</v>
      </c>
    </row>
    <row r="480" spans="2:7" x14ac:dyDescent="0.25">
      <c r="B480" s="16" t="s">
        <v>57</v>
      </c>
      <c r="C480" s="19"/>
      <c r="D480" s="59"/>
      <c r="E480" s="19" t="s">
        <v>58</v>
      </c>
      <c r="F480" s="15">
        <f>SUM(F481)</f>
        <v>15</v>
      </c>
      <c r="G480" s="15">
        <f>SUM(G481)</f>
        <v>15</v>
      </c>
    </row>
    <row r="481" spans="2:7" x14ac:dyDescent="0.25">
      <c r="B481" s="17" t="s">
        <v>134</v>
      </c>
      <c r="C481" s="19"/>
      <c r="D481" s="63"/>
      <c r="E481" s="19" t="s">
        <v>135</v>
      </c>
      <c r="F481" s="15">
        <v>15</v>
      </c>
      <c r="G481" s="15">
        <v>15</v>
      </c>
    </row>
    <row r="482" spans="2:7" x14ac:dyDescent="0.25">
      <c r="B482" s="17" t="s">
        <v>308</v>
      </c>
      <c r="C482" s="19" t="s">
        <v>309</v>
      </c>
      <c r="D482" s="19"/>
      <c r="E482" s="19"/>
      <c r="F482" s="15">
        <f t="shared" ref="F482:G487" si="52">SUM(F483)</f>
        <v>596.1</v>
      </c>
      <c r="G482" s="15">
        <f t="shared" si="52"/>
        <v>596.1</v>
      </c>
    </row>
    <row r="483" spans="2:7" ht="29.25" x14ac:dyDescent="0.25">
      <c r="B483" s="64" t="s">
        <v>285</v>
      </c>
      <c r="C483" s="19"/>
      <c r="D483" s="21" t="s">
        <v>268</v>
      </c>
      <c r="E483" s="19"/>
      <c r="F483" s="15">
        <f t="shared" si="52"/>
        <v>596.1</v>
      </c>
      <c r="G483" s="15">
        <f t="shared" si="52"/>
        <v>596.1</v>
      </c>
    </row>
    <row r="484" spans="2:7" ht="29.25" x14ac:dyDescent="0.25">
      <c r="B484" s="17" t="s">
        <v>310</v>
      </c>
      <c r="C484" s="19"/>
      <c r="D484" s="19" t="s">
        <v>311</v>
      </c>
      <c r="E484" s="19"/>
      <c r="F484" s="15">
        <f t="shared" si="52"/>
        <v>596.1</v>
      </c>
      <c r="G484" s="15">
        <f t="shared" si="52"/>
        <v>596.1</v>
      </c>
    </row>
    <row r="485" spans="2:7" x14ac:dyDescent="0.25">
      <c r="B485" s="17" t="s">
        <v>286</v>
      </c>
      <c r="C485" s="19"/>
      <c r="D485" s="19" t="s">
        <v>312</v>
      </c>
      <c r="E485" s="19"/>
      <c r="F485" s="15">
        <f>SUM(F486)</f>
        <v>596.1</v>
      </c>
      <c r="G485" s="15">
        <f>SUM(G486)</f>
        <v>596.1</v>
      </c>
    </row>
    <row r="486" spans="2:7" ht="57.75" x14ac:dyDescent="0.25">
      <c r="B486" s="17" t="s">
        <v>313</v>
      </c>
      <c r="C486" s="52"/>
      <c r="D486" s="71" t="s">
        <v>314</v>
      </c>
      <c r="E486" s="19"/>
      <c r="F486" s="15">
        <f t="shared" si="52"/>
        <v>596.1</v>
      </c>
      <c r="G486" s="15">
        <f t="shared" si="52"/>
        <v>596.1</v>
      </c>
    </row>
    <row r="487" spans="2:7" ht="28.5" x14ac:dyDescent="0.25">
      <c r="B487" s="70" t="s">
        <v>114</v>
      </c>
      <c r="C487" s="33"/>
      <c r="D487" s="72"/>
      <c r="E487" s="19" t="s">
        <v>115</v>
      </c>
      <c r="F487" s="15">
        <f t="shared" si="52"/>
        <v>596.1</v>
      </c>
      <c r="G487" s="15">
        <f t="shared" si="52"/>
        <v>596.1</v>
      </c>
    </row>
    <row r="488" spans="2:7" x14ac:dyDescent="0.25">
      <c r="B488" s="70" t="s">
        <v>116</v>
      </c>
      <c r="C488" s="33"/>
      <c r="D488" s="72"/>
      <c r="E488" s="19" t="s">
        <v>117</v>
      </c>
      <c r="F488" s="15">
        <v>596.1</v>
      </c>
      <c r="G488" s="15">
        <v>596.1</v>
      </c>
    </row>
    <row r="489" spans="2:7" ht="29.25" x14ac:dyDescent="0.25">
      <c r="B489" s="16" t="s">
        <v>179</v>
      </c>
      <c r="C489" s="19" t="s">
        <v>180</v>
      </c>
      <c r="D489" s="19"/>
      <c r="E489" s="19"/>
      <c r="F489" s="15">
        <f>SUM(F490)</f>
        <v>1200</v>
      </c>
      <c r="G489" s="15">
        <f>SUM(G490)</f>
        <v>1200</v>
      </c>
    </row>
    <row r="490" spans="2:7" ht="29.25" x14ac:dyDescent="0.25">
      <c r="B490" s="23" t="s">
        <v>285</v>
      </c>
      <c r="C490" s="19"/>
      <c r="D490" s="21" t="s">
        <v>268</v>
      </c>
      <c r="E490" s="32"/>
      <c r="F490" s="15">
        <f>SUM(F491)</f>
        <v>1200</v>
      </c>
      <c r="G490" s="15">
        <f>SUM(G491)</f>
        <v>1200</v>
      </c>
    </row>
    <row r="491" spans="2:7" ht="43.5" x14ac:dyDescent="0.25">
      <c r="B491" s="24" t="s">
        <v>331</v>
      </c>
      <c r="C491" s="19"/>
      <c r="D491" s="30" t="s">
        <v>287</v>
      </c>
      <c r="E491" s="32"/>
      <c r="F491" s="15">
        <f>SUM(F492+F495)</f>
        <v>1200</v>
      </c>
      <c r="G491" s="15">
        <f>SUM(G492+G495)</f>
        <v>1200</v>
      </c>
    </row>
    <row r="492" spans="2:7" ht="29.25" x14ac:dyDescent="0.25">
      <c r="B492" s="24" t="s">
        <v>6</v>
      </c>
      <c r="C492" s="19"/>
      <c r="D492" s="44" t="s">
        <v>288</v>
      </c>
      <c r="E492" s="32"/>
      <c r="F492" s="15">
        <f>SUM(F493)</f>
        <v>1187.2</v>
      </c>
      <c r="G492" s="15">
        <f>SUM(G493)</f>
        <v>1187.2</v>
      </c>
    </row>
    <row r="493" spans="2:7" ht="72" x14ac:dyDescent="0.25">
      <c r="B493" s="16" t="s">
        <v>8</v>
      </c>
      <c r="C493" s="19"/>
      <c r="D493" s="19"/>
      <c r="E493" s="19" t="s">
        <v>9</v>
      </c>
      <c r="F493" s="15">
        <f>SUM(F494)</f>
        <v>1187.2</v>
      </c>
      <c r="G493" s="15">
        <f>SUM(G494)</f>
        <v>1187.2</v>
      </c>
    </row>
    <row r="494" spans="2:7" ht="29.25" x14ac:dyDescent="0.25">
      <c r="B494" s="16" t="s">
        <v>10</v>
      </c>
      <c r="C494" s="19"/>
      <c r="D494" s="19"/>
      <c r="E494" s="19" t="s">
        <v>11</v>
      </c>
      <c r="F494" s="15">
        <v>1187.2</v>
      </c>
      <c r="G494" s="15">
        <v>1187.2</v>
      </c>
    </row>
    <row r="495" spans="2:7" ht="29.25" x14ac:dyDescent="0.25">
      <c r="B495" s="16" t="s">
        <v>19</v>
      </c>
      <c r="C495" s="32"/>
      <c r="D495" s="21" t="s">
        <v>289</v>
      </c>
      <c r="E495" s="32"/>
      <c r="F495" s="15">
        <f>SUM(F496)</f>
        <v>12.8</v>
      </c>
      <c r="G495" s="15">
        <f>SUM(G496)</f>
        <v>12.8</v>
      </c>
    </row>
    <row r="496" spans="2:7" ht="29.25" x14ac:dyDescent="0.25">
      <c r="B496" s="17" t="s">
        <v>21</v>
      </c>
      <c r="C496" s="52"/>
      <c r="D496" s="44"/>
      <c r="E496" s="52" t="s">
        <v>22</v>
      </c>
      <c r="F496" s="18">
        <f>SUM(F497:F497)</f>
        <v>12.8</v>
      </c>
      <c r="G496" s="18">
        <f>SUM(G497:G497)</f>
        <v>12.8</v>
      </c>
    </row>
    <row r="497" spans="2:7" ht="29.25" x14ac:dyDescent="0.25">
      <c r="B497" s="16" t="s">
        <v>34</v>
      </c>
      <c r="C497" s="19"/>
      <c r="D497" s="19"/>
      <c r="E497" s="19" t="s">
        <v>24</v>
      </c>
      <c r="F497" s="15">
        <v>12.8</v>
      </c>
      <c r="G497" s="15">
        <v>12.8</v>
      </c>
    </row>
    <row r="498" spans="2:7" ht="29.25" x14ac:dyDescent="0.25">
      <c r="B498" s="16" t="s">
        <v>184</v>
      </c>
      <c r="C498" s="19" t="s">
        <v>181</v>
      </c>
      <c r="D498" s="19"/>
      <c r="E498" s="19"/>
      <c r="F498" s="15">
        <f>SUM(F499)</f>
        <v>19004</v>
      </c>
      <c r="G498" s="15">
        <f>SUM(G499)</f>
        <v>19004</v>
      </c>
    </row>
    <row r="499" spans="2:7" ht="29.25" x14ac:dyDescent="0.25">
      <c r="B499" s="16" t="s">
        <v>304</v>
      </c>
      <c r="C499" s="19" t="s">
        <v>182</v>
      </c>
      <c r="D499" s="19"/>
      <c r="E499" s="19"/>
      <c r="F499" s="15">
        <f>SUM(F502)</f>
        <v>19004</v>
      </c>
      <c r="G499" s="15">
        <f>SUM(G502)</f>
        <v>19004</v>
      </c>
    </row>
    <row r="500" spans="2:7" ht="43.5" x14ac:dyDescent="0.25">
      <c r="B500" s="16" t="s">
        <v>293</v>
      </c>
      <c r="C500" s="19"/>
      <c r="D500" s="19" t="s">
        <v>199</v>
      </c>
      <c r="E500" s="19"/>
      <c r="F500" s="15">
        <f t="shared" ref="F500:G503" si="53">SUM(F501)</f>
        <v>19004</v>
      </c>
      <c r="G500" s="15">
        <f t="shared" si="53"/>
        <v>19004</v>
      </c>
    </row>
    <row r="501" spans="2:7" ht="29.25" x14ac:dyDescent="0.25">
      <c r="B501" s="16" t="s">
        <v>305</v>
      </c>
      <c r="C501" s="19"/>
      <c r="D501" s="19" t="s">
        <v>214</v>
      </c>
      <c r="E501" s="19"/>
      <c r="F501" s="15">
        <f t="shared" si="53"/>
        <v>19004</v>
      </c>
      <c r="G501" s="15">
        <f t="shared" si="53"/>
        <v>19004</v>
      </c>
    </row>
    <row r="502" spans="2:7" ht="29.25" x14ac:dyDescent="0.25">
      <c r="B502" s="16" t="s">
        <v>183</v>
      </c>
      <c r="C502" s="19"/>
      <c r="D502" s="19" t="s">
        <v>215</v>
      </c>
      <c r="E502" s="19"/>
      <c r="F502" s="15">
        <f t="shared" si="53"/>
        <v>19004</v>
      </c>
      <c r="G502" s="15">
        <f t="shared" si="53"/>
        <v>19004</v>
      </c>
    </row>
    <row r="503" spans="2:7" ht="29.25" x14ac:dyDescent="0.25">
      <c r="B503" s="16" t="s">
        <v>184</v>
      </c>
      <c r="C503" s="19"/>
      <c r="D503" s="19"/>
      <c r="E503" s="19" t="s">
        <v>185</v>
      </c>
      <c r="F503" s="15">
        <f t="shared" si="53"/>
        <v>19004</v>
      </c>
      <c r="G503" s="15">
        <f t="shared" si="53"/>
        <v>19004</v>
      </c>
    </row>
    <row r="504" spans="2:7" x14ac:dyDescent="0.25">
      <c r="B504" s="16" t="s">
        <v>186</v>
      </c>
      <c r="C504" s="19"/>
      <c r="D504" s="19"/>
      <c r="E504" s="19" t="s">
        <v>187</v>
      </c>
      <c r="F504" s="15">
        <v>19004</v>
      </c>
      <c r="G504" s="15">
        <v>19004</v>
      </c>
    </row>
    <row r="505" spans="2:7" x14ac:dyDescent="0.25">
      <c r="B505" s="16" t="s">
        <v>188</v>
      </c>
      <c r="C505" s="67"/>
      <c r="D505" s="67"/>
      <c r="E505" s="67"/>
      <c r="F505" s="15">
        <f>SUM(F13+F152+F158+F182+F254+F378+F406+F459+F498)</f>
        <v>1125236.2999999998</v>
      </c>
      <c r="G505" s="15">
        <f>SUM(G13+G152+G158+G182+G254+G378+G406+G459+G498)</f>
        <v>1092068.4000000001</v>
      </c>
    </row>
    <row r="506" spans="2:7" x14ac:dyDescent="0.25">
      <c r="B506" s="73" t="s">
        <v>383</v>
      </c>
      <c r="C506" s="73"/>
      <c r="D506" s="73"/>
      <c r="E506" s="73"/>
      <c r="F506" s="76">
        <v>19127.7</v>
      </c>
      <c r="G506" s="76">
        <v>37838.800000000003</v>
      </c>
    </row>
    <row r="507" spans="2:7" x14ac:dyDescent="0.25">
      <c r="B507" s="73" t="s">
        <v>384</v>
      </c>
      <c r="C507" s="73"/>
      <c r="D507" s="73"/>
      <c r="E507" s="73"/>
      <c r="F507" s="76">
        <f>SUM(F505+F506)</f>
        <v>1144363.9999999998</v>
      </c>
      <c r="G507" s="76">
        <f>SUM(G505+G506)</f>
        <v>1129907.2000000002</v>
      </c>
    </row>
  </sheetData>
  <mergeCells count="6">
    <mergeCell ref="B9:G9"/>
    <mergeCell ref="B11:B12"/>
    <mergeCell ref="C11:C12"/>
    <mergeCell ref="D11:D12"/>
    <mergeCell ref="E11:E12"/>
    <mergeCell ref="F11:G1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2023-2024 годы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2022-11-06T14:12:21Z</cp:lastPrinted>
  <dcterms:created xsi:type="dcterms:W3CDTF">2019-04-15T07:09:10Z</dcterms:created>
  <dcterms:modified xsi:type="dcterms:W3CDTF">2022-11-08T04:23:01Z</dcterms:modified>
</cp:coreProperties>
</file>